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20417"/>
  <workbookPr defaultThemeVersion="166925"/>
  <mc:AlternateContent xmlns:mc="http://schemas.openxmlformats.org/markup-compatibility/2006">
    <mc:Choice Requires="x15">
      <x15ac:absPath xmlns:x15ac="http://schemas.microsoft.com/office/spreadsheetml/2010/11/ac" url="P:\RazpisiDARS\JN-MZZ\JN 2026\Infekcijska klinika LJ - ponovitev JN3 (2,6)\Dodatek st. 1\"/>
    </mc:Choice>
  </mc:AlternateContent>
  <xr:revisionPtr revIDLastSave="0" documentId="13_ncr:1_{39630513-B1AC-4397-B261-B99772AA8037}" xr6:coauthVersionLast="36" xr6:coauthVersionMax="47" xr10:uidLastSave="{00000000-0000-0000-0000-000000000000}"/>
  <bookViews>
    <workbookView xWindow="-120" yWindow="-120" windowWidth="38640" windowHeight="21120" activeTab="2" xr2:uid="{11EB2FCC-02D8-48E6-8F3E-197CB077F7EE}"/>
  </bookViews>
  <sheets>
    <sheet name="Rekapitulacija" sheetId="1" r:id="rId1"/>
    <sheet name="Splošne opombe" sheetId="3" r:id="rId2"/>
    <sheet name="Sklop 2 - Photon Couting CT" sheetId="2" r:id="rId3"/>
  </sheets>
  <definedNames>
    <definedName name="_xlnm.Print_Titles" localSheetId="0">Rekapitulacija!$13:$13</definedName>
  </definedNames>
  <calcPr calcId="191029"/>
  <extLst>
    <ext xmlns:x15="http://schemas.microsoft.com/office/spreadsheetml/2010/11/main" uri="{140A7094-0E35-4892-8432-C4D2E57EDEB5}">
      <x15:workbookPr chartTrackingRefBase="1"/>
    </ext>
    <ext xmlns:xcalcf="http://schemas.microsoft.com/office/spreadsheetml/2018/calcfeatures" uri="{B58B0392-4F1F-4190-BB64-5DF3571DCE5F}">
      <xcalcf:calcFeatures>
        <xcalcf:feature name="microsoft.com:RD"/>
        <xcalcf:feature name="microsoft.com:Single"/>
        <xcalcf:feature name="microsoft.com:FV"/>
        <xcalcf:feature name="microsoft.com:ARRAYTEXT_WF"/>
        <xcalcf:feature name="microsoft.com:CNMTM"/>
        <xcalcf:feature name="microsoft.com:LAMBDA_WF"/>
        <xcalcf:feature name="microsoft.com:LET_WF"/>
      </xcalcf:calcFeatures>
    </ext>
  </extLst>
</workbook>
</file>

<file path=xl/calcChain.xml><?xml version="1.0" encoding="utf-8"?>
<calcChain xmlns="http://schemas.openxmlformats.org/spreadsheetml/2006/main">
  <c r="F14" i="2" l="1"/>
  <c r="F212" i="2" s="1"/>
  <c r="H14" i="2"/>
  <c r="H212" i="2" s="1"/>
  <c r="I27" i="1" l="1"/>
  <c r="I29" i="1" s="1"/>
  <c r="H213" i="2" l="1"/>
  <c r="H214" i="2" s="1"/>
  <c r="J27" i="1"/>
  <c r="I30" i="1"/>
  <c r="I31" i="1" s="1"/>
  <c r="F213" i="2"/>
  <c r="F214" i="2" s="1"/>
  <c r="J29" i="1" l="1"/>
  <c r="J30" i="1" s="1"/>
  <c r="J31" i="1" s="1"/>
  <c r="I33" i="1"/>
  <c r="I34" i="1" s="1"/>
  <c r="I35" i="1" s="1"/>
</calcChain>
</file>

<file path=xl/sharedStrings.xml><?xml version="1.0" encoding="utf-8"?>
<sst xmlns="http://schemas.openxmlformats.org/spreadsheetml/2006/main" count="478" uniqueCount="465">
  <si>
    <t>pogarancijsko vzdrževanje</t>
  </si>
  <si>
    <t>šifra      opreme</t>
  </si>
  <si>
    <t>opis opreme</t>
  </si>
  <si>
    <t>količina/kos</t>
  </si>
  <si>
    <t>cena/enoto EUR brez DDV</t>
  </si>
  <si>
    <t>vrednost brez DDV</t>
  </si>
  <si>
    <t>Skladnost s standardi</t>
  </si>
  <si>
    <t>Uredba (EU) 2017/745 (MDR)  oz. Direktiva Sveta 93/42/EGS (o medicinskih pripomočkih)</t>
  </si>
  <si>
    <t>Drugi standardi, specifični, ki so zahtevani pri posamezni vrsti opreme</t>
  </si>
  <si>
    <t>Navodilo</t>
  </si>
  <si>
    <t>Ponudnik mora v zeleno obarvan stolpec D (proizvajalec, tip) navesti  proizvajalca in tip ponujene opreme</t>
  </si>
  <si>
    <t xml:space="preserve">Ponudnik mora navesti ceno za vsak zaključen sklop spodaj navedene opreme - celoten </t>
  </si>
  <si>
    <t>Cene se vpisujejo v sivo obarvane celice v stolpcu E. Vrednosti v stolpcu F se avtomatsko izračunajo.</t>
  </si>
  <si>
    <t>prostor:</t>
  </si>
  <si>
    <t>1. kletna etaža: 1x  C112_01</t>
  </si>
  <si>
    <t>26.4.1</t>
  </si>
  <si>
    <t>26.4</t>
  </si>
  <si>
    <t>Splošne zahteve</t>
  </si>
  <si>
    <t>Predmeti razpisne dokumentacije so:</t>
  </si>
  <si>
    <t>- Photon Counting CT aparat (PCCT), ki mora omogočati izvajanje kliničnega in raziskovalnega dela diagnostičnih preiskav celega telesa</t>
  </si>
  <si>
    <t>- vnos, namestitev in montaža novega CT aparata vključno s potrebnimi prilagoditvami instalacijskih priključkov</t>
  </si>
  <si>
    <t>PCCT aparat mora omogočati izvajanje osnovnih in naprednih diagnostičnih kliničnih preiskav celega telesa z namenom obravnave tako urgentnih kot elektivnih bolnikov. Imeti mora najsodobnejše funkcionalnosti, ki omogočajo vse standardne in napredne klinične preiskave ter znanstveno in raziskovalno delo.</t>
  </si>
  <si>
    <t>Vsa oprema mora imeti ES izjavo o skladnosti, ki jo ponudnik mora predložiti. Zagotovljena mora biti skladnost s standardi Uredba (EU) 2017/745 (MDR)  oz. Sveta 93/42/EGS (o medicinskih pripomočkih) ter drugimi specifičnimi standardi, ki so zahtevani pri posamezni vrsti opreme. Ponudnik mora k ponudbi podati dobavni rok aparata in vse ostale opreme.</t>
  </si>
  <si>
    <t>Ponujeni sistem mora ustrezati vsem standardom (CE), ki so v veljavi v Evropi in Sloveniji in obravnavajo varnost delovanja sistemov v medicinskem okolju. Ponudnik mora predložiti dokument iz katerega je razvidno, da oprema izpolnjuje to zahtevo (velja tudi izjava proizvajalca). Aparat mora biti nov, iz redne proizvodnje in še nikoli uporabljen za klinične ali demonstracijske namene.</t>
  </si>
  <si>
    <t xml:space="preserve">Ponudnik mora poskrbeti za namestitev in montažo PCCT aparata in vse dobavljene opreme. Ob prevzemu mora izbrani ponudnik naročniku predati t.i. teste za zagotavljanje kakovosti delovanja PCCT aparata in ostale opreme, s katerimi lahko uporabnik preverja pravilnost in kakovost delovanja strojne in programske opreme. Ponudnik mora opraviti zagon in preizkus funkcionalnega delovanja vse nameščene opreme, pri čemer mora oprema dosegati vse zahtevane parametre. Ponudnik mora uporabniku predati vso tehnično in A-testno dokumentacijo. Navodila za uporabo in vzdrževanje mora predati vsaj en mesec pred namestitivijo PCCT aparata. Ponudnik mora zagotoviti, da bo vsa oprema dobavljena pod pogoji določenimi v razpisni dokumentaciji in v vzorcu pogodbe. </t>
  </si>
  <si>
    <t>Razpisna dokumentacija vključuje CT aparat z pripadajočo opremo:</t>
  </si>
  <si>
    <t>zajemna postaja z dvema najmanj 23 palčna monitorjema</t>
  </si>
  <si>
    <t>dodatna delovna postaja z dvema 23 palčna monitorjema, ki sta povezana z zajemno postajo</t>
  </si>
  <si>
    <t xml:space="preserve">Video nadzor brez snemanja z vso pripadajočo opremo (nadzorni monitor na steni v stikalnem prostoru, ne na RIS postaji). Prikazovati mora pacienta v gantriju (kamera ni montirana v gantry) in opazovalnico. 
Na istem monitorju mora biti tudi prikaz kamer, ki so na hodniku in v CT- čakalnici. </t>
  </si>
  <si>
    <t>Signalne luči pred vrati CT diagnostike, v stikalnem prostoru in v sosednjem prostoru reanimacija</t>
  </si>
  <si>
    <t>Avtomatski injektor z vso pripadajočo opremo in nosilcem fiksiranim v strop.</t>
  </si>
  <si>
    <t>Ponudnik mora zagotoviti:</t>
  </si>
  <si>
    <t>Najnovejšo različico aparata, ki mora biti nov, iz tekoče proizvodnje, neuporabljen in ne sme biti demonstracijski model.</t>
  </si>
  <si>
    <t>Ob namestitvi aparata namestitev najnovejše različice operacijskega sistema in najnovejše različice vseh nameščenih programskih orodij, ki so na voljo na dan namestitve aparata.</t>
  </si>
  <si>
    <t>V času garancijske dobe in pogarancijskega vzdrževanja mora ponudnik posodabljati operacijski sistem in programska orodja z najnovejšimi različicami, ki bodo izšle v življenjski dobi CT aparata.</t>
  </si>
  <si>
    <t>Ob primopredaji aparatov je ponudnik dolžan priložiti pregled tehnične kakovosti CT aparata v skladu z veljavno zakonodajo. (ZVD)</t>
  </si>
  <si>
    <t>Ponudnik mora v času garancije zagotoviti tehnični pregled v skladu z veljavno zakonodajo (ZVD) - naprimer ob menjavi cevi ali večji okvari.</t>
  </si>
  <si>
    <t>1.2.1</t>
  </si>
  <si>
    <t>1.2.2</t>
  </si>
  <si>
    <t>1.2.3</t>
  </si>
  <si>
    <t>1.2.4</t>
  </si>
  <si>
    <t>1.2.5</t>
  </si>
  <si>
    <t>1.2.6</t>
  </si>
  <si>
    <t>1.2.7</t>
  </si>
  <si>
    <t>1.2.8</t>
  </si>
  <si>
    <t>1.2.9</t>
  </si>
  <si>
    <t>1.2.10</t>
  </si>
  <si>
    <t>1.2.11</t>
  </si>
  <si>
    <t>1.2.12</t>
  </si>
  <si>
    <t>1.2.0</t>
  </si>
  <si>
    <t>1.1.0</t>
  </si>
  <si>
    <t>RADIOLOGIJA - Photon Counting CT  (PCCT)  aparat</t>
  </si>
  <si>
    <t>2.0</t>
  </si>
  <si>
    <t>Gantry in generator</t>
  </si>
  <si>
    <t>2.1</t>
  </si>
  <si>
    <t>Če ima ponudnik v ponudbi PCCT aparat z dvema viroma sevanja (Dual Source CT) mora ponuditi sistem z dvema RTG cevema (DSCT).</t>
  </si>
  <si>
    <t>2.2</t>
  </si>
  <si>
    <t>Moč generatorja najmanj 120 kW. V primeru konfiguracije z dvema viroma sevanja, mora sistem imeti dva generatorja z močjo najmanj 120 kW (2x120 kW).</t>
  </si>
  <si>
    <t>2.3</t>
  </si>
  <si>
    <t>Velikost odprtine gantrya najmanj 80 cm.</t>
  </si>
  <si>
    <t>2.4</t>
  </si>
  <si>
    <t>Najmanj 50 cm veliko področje zajemanja podatkov (FOV) z dodatno opcijo razširitve do najmanj 80 cm.</t>
  </si>
  <si>
    <t>2.5</t>
  </si>
  <si>
    <t xml:space="preserve">Najmanjši čas rotacije največ 0,25 s. Na voljo morajo biti najmanj trije časi rotacije.  </t>
  </si>
  <si>
    <t>2.6</t>
  </si>
  <si>
    <t>Kontrolni gumbi/plošča (tablični računalnik) za premik mize in upravljanje sistema na sprednji in zadnji strani gantrija.</t>
  </si>
  <si>
    <t>2.7</t>
  </si>
  <si>
    <t>Laserji v treh ravninah za natančno pozicioniranje v izocenter.</t>
  </si>
  <si>
    <t>2.8</t>
  </si>
  <si>
    <t>V gantrij integrirana kamera za nadzor pacienta.</t>
  </si>
  <si>
    <t>2.9</t>
  </si>
  <si>
    <t>Sistem za vizualna navodila pacientom - (na primer svetlobni signal za zadržanje diha).</t>
  </si>
  <si>
    <t>2.10</t>
  </si>
  <si>
    <t>3D kamera s sistemom za avtomatsko pozicioniranje pacienta v gantrij.</t>
  </si>
  <si>
    <t>2.11</t>
  </si>
  <si>
    <t>Omogočena mora biti časovna ločljivost sistema pod 70 ms, (pod 35 ms bisegmentno).</t>
  </si>
  <si>
    <t>2.12</t>
  </si>
  <si>
    <t>Če je na voljo več načinov hlajenja sistema (zračno ali vodno hlajenje), mora sistem imeti tudi vodni način hlajenja.</t>
  </si>
  <si>
    <t xml:space="preserve"> Photon Counting CT  (PCCT)  aparat</t>
  </si>
  <si>
    <t>3.0</t>
  </si>
  <si>
    <t>Rentgenska cev</t>
  </si>
  <si>
    <t>3.1</t>
  </si>
  <si>
    <t>Tok od 10 do 1300 mA. V primeru, da ima ponudnik v ponudbi CT napravo z dvema viroma sevanja, mora sistem imeti dve RTG cevi z zmogljivostjo toka do 1300 mA.</t>
  </si>
  <si>
    <t>3.2</t>
  </si>
  <si>
    <t>Napetost od 70 do 140 kV z najmanj 4 stopnjami napetosti</t>
  </si>
  <si>
    <t>3.3</t>
  </si>
  <si>
    <t>Sistem avtomatske izbire napetosti kV.</t>
  </si>
  <si>
    <t>3.4</t>
  </si>
  <si>
    <t>Dodatno filtriranje primarnega rtg snopa s filtrom iz kositra ali iz enakovrednega materiala, ki dosega enakovredne rezultate.</t>
  </si>
  <si>
    <t>3.5</t>
  </si>
  <si>
    <t>Sistem dinamične kolimacije pri spiralnem načinu slikanja (zmanjševanje obsevanosti pred in po skeniranem volumnu).</t>
  </si>
  <si>
    <t>3.6</t>
  </si>
  <si>
    <t xml:space="preserve">Način modulacije toka v določenem anatomskem področju za zniževanje doze za občutljive organe (oči in dojke). </t>
  </si>
  <si>
    <t>3.7</t>
  </si>
  <si>
    <t>Avtomatska modulacija toka glede na dimenzije pacienta in podatke iz topograma (kotna modulacija)</t>
  </si>
  <si>
    <t>4.0</t>
  </si>
  <si>
    <t>Detektor</t>
  </si>
  <si>
    <t>4.1</t>
  </si>
  <si>
    <t>Število rezov na rotacijo najmanj 192</t>
  </si>
  <si>
    <t>4.3</t>
  </si>
  <si>
    <t>Najmanj 384 detektorskih vrtstic</t>
  </si>
  <si>
    <t>4.4</t>
  </si>
  <si>
    <t>Detektor mora biti photon counting detektor, ki omogoča direktno pretvorbo signalov zaznanih fotonov rentgenske svetlobe</t>
  </si>
  <si>
    <t>4.5</t>
  </si>
  <si>
    <t>Standardna prostorska ločljivost najmanj: 0,32 mm x 0,24 mm x 0,24 mm</t>
  </si>
  <si>
    <t>4.6</t>
  </si>
  <si>
    <t>Visoka prostorska ločljivost najmanj: 0,16 mm x 0,11 mm x 0,11 mm</t>
  </si>
  <si>
    <t>5.0</t>
  </si>
  <si>
    <t>Miza</t>
  </si>
  <si>
    <t>Nosilnost mize najmanj 330 kg</t>
  </si>
  <si>
    <t>Področje zajemanja podatkov najmanj 200 cm.</t>
  </si>
  <si>
    <t>Razpon višine mize od 45 cm do 100 cm</t>
  </si>
  <si>
    <t>Hitrost vertikalnega premika najmanj 50 mm na sekundo</t>
  </si>
  <si>
    <t>Možnost premika mize tudi z nožnimi stopalkami</t>
  </si>
  <si>
    <t>6.0</t>
  </si>
  <si>
    <t>Konzola inženirja</t>
  </si>
  <si>
    <t>1.0</t>
  </si>
  <si>
    <t>5.1</t>
  </si>
  <si>
    <t>Konzola z dvema najmanj 23 palčnima zaslonoma (Acquisition Workplace).</t>
  </si>
  <si>
    <t>5.2</t>
  </si>
  <si>
    <t>Dodatna postaja z zaslonom, ki omogoča deljenje preiskave in orodij z glavno akvizicijsko postajo (Additional Workplace).</t>
  </si>
  <si>
    <t>5.3</t>
  </si>
  <si>
    <t>Prikaz slike v živo med akvizicijo</t>
  </si>
  <si>
    <t>5.4</t>
  </si>
  <si>
    <t>Možnost snemanja zaslona (video capture)</t>
  </si>
  <si>
    <t>5.5</t>
  </si>
  <si>
    <t>Velikost rekonstrukcijskega polja (FOV) najmanj 50 cm z dodatno možnostjo razširitve do najmanj 80 cm.</t>
  </si>
  <si>
    <t>Shranjevanje raw data na USB medij.</t>
  </si>
  <si>
    <t>Interkom za komunikacijo s pacientom</t>
  </si>
  <si>
    <t>Avtomatsko predvajanje navodil pacientu (API) v 40 prednastavljenih jezikih.</t>
  </si>
  <si>
    <t>Na konzoli mora biti omogočeno izvajanje meritev razdalje, meritev HU, označevanje struktur na CT sliki, omogočena mora obdelava CT slik (izdelava MRP, MIP, MinIP, VRT, SSD, VME, VNC, perfuzijskih map, orodje za izračun hitrosti pretoka krvi in kontrastnega sredstva (test bolus), orodje za izračun kalcijevega bremena, orodje za odstranjevanje kosti in mize.</t>
  </si>
  <si>
    <t>Omogočati mora registracijo pacienta in vnos pacienta neposredno na PCCT aparatu (emergency registration).</t>
  </si>
  <si>
    <t>Samodejno prilagajanje FOV na telo pacienta</t>
  </si>
  <si>
    <t>6.1</t>
  </si>
  <si>
    <t>6.2</t>
  </si>
  <si>
    <t>6.3</t>
  </si>
  <si>
    <t>6.4</t>
  </si>
  <si>
    <t>6.5</t>
  </si>
  <si>
    <t>6.6</t>
  </si>
  <si>
    <t>6.7</t>
  </si>
  <si>
    <t>6.8</t>
  </si>
  <si>
    <t>6.9</t>
  </si>
  <si>
    <t>6.10</t>
  </si>
  <si>
    <t>6.11</t>
  </si>
  <si>
    <t>7.0</t>
  </si>
  <si>
    <t>ICS - image control system</t>
  </si>
  <si>
    <t>Najmanj 10 jedrni procesor Intel Xeon W serije</t>
  </si>
  <si>
    <t>Delovni spomin RAM najmanj 128GB</t>
  </si>
  <si>
    <t>Kapaciteta trdega diska najmanj 3800 GB</t>
  </si>
  <si>
    <t>7.1</t>
  </si>
  <si>
    <t>7.2</t>
  </si>
  <si>
    <t>7.3</t>
  </si>
  <si>
    <t>8.0</t>
  </si>
  <si>
    <t>Matrika za rekonstrukcije v treh velikostih: 512x512, 768x768, 1024x1024</t>
  </si>
  <si>
    <t>Debelina reza najmanj od 0,2 mm do 10 mm</t>
  </si>
  <si>
    <t>Hitrost rekonstruiranja najmanj 40fps.</t>
  </si>
  <si>
    <t>Program za odpravljanje artefaktov zaradi tršanja žarkov (iBHC ali enakovredno)</t>
  </si>
  <si>
    <t>Najsodobnejši način iterativnega rekonstruiranja slik, ki je na voljo ter ima vsaj 5 stopenj</t>
  </si>
  <si>
    <t>Program za odpravljanje kovinskih artefaktov (MAR - Metal Arfifact Reduction).</t>
  </si>
  <si>
    <t>Rekonstrukcija CT slike</t>
  </si>
  <si>
    <t>9.0</t>
  </si>
  <si>
    <t>IRS - image reconstruction system</t>
  </si>
  <si>
    <t>8.1</t>
  </si>
  <si>
    <t>8.2</t>
  </si>
  <si>
    <t>8.3</t>
  </si>
  <si>
    <t>8.4</t>
  </si>
  <si>
    <t>8.5</t>
  </si>
  <si>
    <t>8.6</t>
  </si>
  <si>
    <t>Intel Xeon procesor z najmanj 20 jedri na posamezen procesor</t>
  </si>
  <si>
    <t>Najmanj 512 GB spomina</t>
  </si>
  <si>
    <t>Najmanj 10 TB trdega diska</t>
  </si>
  <si>
    <t>Hitrost rekonstruiranja najmanj do 40 fps.</t>
  </si>
  <si>
    <t>9.1</t>
  </si>
  <si>
    <t>9.2</t>
  </si>
  <si>
    <t>9.3</t>
  </si>
  <si>
    <t>9.4</t>
  </si>
  <si>
    <t>10.0</t>
  </si>
  <si>
    <t>Zajem slike</t>
  </si>
  <si>
    <t>Sekvenčni zajem slike</t>
  </si>
  <si>
    <t>Debelina reza od 0,4 do 10 mm</t>
  </si>
  <si>
    <t>Zajem podatkov s pemikom mize ali brez premika mize.</t>
  </si>
  <si>
    <t>Avtomasko združevanje/zbiranje sekvenčnih skenov.</t>
  </si>
  <si>
    <t>Časovna ločljivost manj kot 70ms.</t>
  </si>
  <si>
    <t>Spiralni zajem slike</t>
  </si>
  <si>
    <t>Debelina reza od 0,2 do 10 mm</t>
  </si>
  <si>
    <t>PITCH faktor najmanj od 0,15 do 3,2</t>
  </si>
  <si>
    <t xml:space="preserve">Možnost prekinitve slikanja med zajemanjem podatkov. </t>
  </si>
  <si>
    <t>Prikaz slike v živo med zajemanjem podatkov.</t>
  </si>
  <si>
    <t>Prikaz topograma/scout slike v živo z možnostjo prekinitve, ko je prikazano željeno področje.</t>
  </si>
  <si>
    <t>Zajem topograma/scout slike v AP, PA in LAT projekciji.</t>
  </si>
  <si>
    <t>10.1</t>
  </si>
  <si>
    <t>10.2</t>
  </si>
  <si>
    <t>10.3</t>
  </si>
  <si>
    <t>10.4</t>
  </si>
  <si>
    <t>10.5</t>
  </si>
  <si>
    <t>10.6</t>
  </si>
  <si>
    <t>10.7</t>
  </si>
  <si>
    <t>10.8</t>
  </si>
  <si>
    <t>10.9</t>
  </si>
  <si>
    <t>10.10</t>
  </si>
  <si>
    <t>10.11</t>
  </si>
  <si>
    <t>10.12</t>
  </si>
  <si>
    <t>11.0</t>
  </si>
  <si>
    <t>Ostalo</t>
  </si>
  <si>
    <t>UPS sistem, ki bo izpadu elektrike omogoča shranjevanje slikovnih podatkov. Dovoljene so različne rešitve, ki omogočajo shranjevanje zajetih slik in preprečujejo izgubo podatkov 
v primeru izpada električne energije.</t>
  </si>
  <si>
    <t>Varnost sistema: IT security</t>
  </si>
  <si>
    <t>Fantom za izvedbo kontrole kakovosti. (QC fantom)</t>
  </si>
  <si>
    <t>Odstranljiv podaljšek mize za noge, ki omogoča, da se ga odstrani in zamenja z odstranljivim nastavkom za glavo ali nastavkom za glavo in roke.</t>
  </si>
  <si>
    <t>Odstranljiv nastavek za glavo, ki se ga lahko pritrdi v mizo z možnostjo naklona v več kotih (najmanj v štirih kotih).</t>
  </si>
  <si>
    <t>Samostojna blazina za glavo, ki se odloži neposredno na mizo.</t>
  </si>
  <si>
    <t>Ploščata blazina za glavo, ki se lahko namesti v nosilec za glavo.</t>
  </si>
  <si>
    <t>Blazina za glavo z naklonom 25°, ki se namesti v nosilec za glavo.</t>
  </si>
  <si>
    <t>Blazina za podporo glave in rok, ko je pacient v položaju za preiskave prsnega koša in so roke nameščene nad glavo.</t>
  </si>
  <si>
    <t>Blazine za stransko fiksacijo glave v nosilcu za glavo: dva para tanjših blazin in dva para debelejših blazinic.</t>
  </si>
  <si>
    <t>Blazina za podlaganje pod koleni</t>
  </si>
  <si>
    <t>Blazina za namestitev in imobilizacijo dojenčkov ("hugger") s trakovi za fiksacijo glave in rok.</t>
  </si>
  <si>
    <t>Imobilizacijski trakovi z ježkom za fiksacijo glave, ki se lahko pritdijo na nosilec za glavo. Trak za fiksacijo čez čelo, en ožji in en širši trak za fiksacijo čez brado.</t>
  </si>
  <si>
    <t>Trije pari imobilizacijskih trakov z ježki za fiksacijo telesa različnih širin. (tri različne širine trakov od ozkega do najširšega)</t>
  </si>
  <si>
    <t>trije pari različnih širin imobilizacijskih ježkov, ki se namestijo v vtor premikajočega se dela mize</t>
  </si>
  <si>
    <t>Odstranljiv nastavek za glavo in roke.</t>
  </si>
  <si>
    <t>En par trakov za imobilizacijo rok na nastavek za podporo glave in rok (jermeni za zapetje).</t>
  </si>
  <si>
    <t>Podloga/blazina za CT mizo s stransko zaščito za preprečevanje izlitja tekočin/krvi v robove mize, zaščitna podloga za stopala</t>
  </si>
  <si>
    <t>Stojalo za infuzijske tekočine, ki se namesti na CT mizo</t>
  </si>
  <si>
    <t>Nosilec za zaščitni papir za preiskovalno mizo</t>
  </si>
  <si>
    <t>EKG elektrode za kardio preiskave (2 kom) in EKG elektrode za slikanje otrok</t>
  </si>
  <si>
    <t>Programski paket za asisteco pri preiskavah, ki uporabniku omogoča optimalno izbiro parametrov (npr: myExam Companion ali enakovredno). Orodje mora omogočati optimizacijo in asistenco pri kardioloških slikanih, pri spektralnih slikanjih, asistenco pri zaznavanju morebitnih artefaktov zaradi dihanja, pomoč in vodenje preiskave na podlagi podatkov o teži, višini, starosti in spolu pacienta, ter ob uporabi EKG.</t>
  </si>
  <si>
    <t>Paket za upravljanje sistema in ogled slik na tabličnem računalniku. Programski paket mora omogočati, da uporabnik s tablico izvaja pripravo slikanja, sistem mora omogočati 
prepoznavanje napak pri pripravi slikanja (prisotnost kovine v področju slikanja, napačno pozicioniranje in omejevanje polja itd.)</t>
  </si>
  <si>
    <t>Dva para nastavkov za fiksacijo nog in rok, ki se namestijo pod podlogo za CT mizo.</t>
  </si>
  <si>
    <t>11.1</t>
  </si>
  <si>
    <t>11.2</t>
  </si>
  <si>
    <t>11.3</t>
  </si>
  <si>
    <t>11.4</t>
  </si>
  <si>
    <t>11.5</t>
  </si>
  <si>
    <t>11.6</t>
  </si>
  <si>
    <t>11.7</t>
  </si>
  <si>
    <t>11.8</t>
  </si>
  <si>
    <t>11.9</t>
  </si>
  <si>
    <t>11.10</t>
  </si>
  <si>
    <t>11.11</t>
  </si>
  <si>
    <t>11.12</t>
  </si>
  <si>
    <t>11.13</t>
  </si>
  <si>
    <t>11.14</t>
  </si>
  <si>
    <t>11.15</t>
  </si>
  <si>
    <t>11.16</t>
  </si>
  <si>
    <t>11.17</t>
  </si>
  <si>
    <t>11.18</t>
  </si>
  <si>
    <t>11.19</t>
  </si>
  <si>
    <t>11.20</t>
  </si>
  <si>
    <t>11.21</t>
  </si>
  <si>
    <t>11.22</t>
  </si>
  <si>
    <t>11.23</t>
  </si>
  <si>
    <t>11.24</t>
  </si>
  <si>
    <t>11.25</t>
  </si>
  <si>
    <t>11.26</t>
  </si>
  <si>
    <t>12.0</t>
  </si>
  <si>
    <t>Programski paketi in aplikacije</t>
  </si>
  <si>
    <t>Omogočena morajo biti vsa orodja standardnih aplikacijskih paketov (izdelava 2D in 3D rekonstrukcij MPR, MIP, VRT, orodja za izvajanje meritev razdalje, kotov, HU,
možnost endoskopskega pogleda, označevanje vretenc in reber, označevanje žil, segmentacija pljučnih lezij, orodja za odstranjevanje kosti in mize, orodja za hitro načrtovanje preiskave, hitro prilagoditev preiskave, hitro postavitev ROI, orodja za zaznavanje kovine, snemanje zaslona.</t>
  </si>
  <si>
    <t>Orodja, ki omogočajo analizo podatkov preiskave med samo preiskavo brez prekinitve zajemanja podatkov.</t>
  </si>
  <si>
    <t>Orodje za ustvarjanje visoko resolucijskih slik 0,2 mm in rekonstrukcijo spektralnih rezultatov ločljivosti 0,4 mm.</t>
  </si>
  <si>
    <t>Omogočena mora biti zaščita CT protokolov z geslom.</t>
  </si>
  <si>
    <t>Orodje za urejanje in prilagajanje slikovnih CT protokolov</t>
  </si>
  <si>
    <t>Prikaz pregledne slike (topogram) v realnem času z možnostjo poljubne prekinitve zajemanja pregledne slike. Sistem mora omogočati zajemanje pregledne slike z uporabo dodatnega filtriranja primarnega snopa za dodatno zniževanje doze sevanja.</t>
  </si>
  <si>
    <t>Možnost nujne registracije pacienta brez vnosa podatkov pacienta.</t>
  </si>
  <si>
    <t>Kakovost CT slik mora  biti neodvisna od faktorja PITCH.</t>
  </si>
  <si>
    <t xml:space="preserve">FOV - filed of view se mora avtomatsko prilagoditi telesu pacienta. </t>
  </si>
  <si>
    <t>Programski paket naprednih orodij za standardizacijo slikovnih protokolov. Orodja, ki se učijo uporabnikovih preferenc in delujejo kot asistent pri izvajanju preiskav.</t>
  </si>
  <si>
    <t>Orodje, ki s pomočjo strojnega učenja omogoča:
- avtomatsko nastavitev slikovnega in rekonstrukcijskega področja glede na anatomijo
- avtomatsko prepoznavanje ROI
- avtomatsko prilagajanje nastavitev sistema</t>
  </si>
  <si>
    <t>Avtomatsko izbiranje napetosti RTG cevi (kV)</t>
  </si>
  <si>
    <t>Možnost izbire prilagojenih pediatričnih protokolov</t>
  </si>
  <si>
    <t xml:space="preserve">Dodatna modulacija tokovnih sunkov glede na anatomsko področje z zaščito oči in dojk. </t>
  </si>
  <si>
    <t>Orodje za zmanjševanje in odstranjevanje artfektov na CT slikah zaradi prisotnosti kovine.</t>
  </si>
  <si>
    <t>Ob standardnih programskih paketih so zahtevana še dodatni programski paketi, ki omogočajo:</t>
  </si>
  <si>
    <t>• napredno orodje za aplikacijo kontrastnega sredstva in komunikacijo PCCT aparata z avtomatskim injektorjem.</t>
  </si>
  <si>
    <t>SPEKTRALNO SLIKANJE</t>
  </si>
  <si>
    <t>• paket orodij za spektralno slikanje, ki omogoča ustvarjanje spektralnih slik v celotnem FOV (tudi retrospektivno), spektralni podatki morajo biti na voljo tudi v RAW formatu, omogočena mora biti fuzija multi-energijskih podatkov v spektralne podatke, ki so skladni z DICOM formatom za prikaz monoenergijskh slik z ohranitvijo večenergijskih podatkov, omogočeno mora biti ustvarjanje multiplanarnih rekonstrukcij monoenergijskih slik, VNC in map joda s kvantifikacijo parametrov večenergijskih informacij, omogočeno mora biti orodje za avtomatski postprocesing spektralinh podatkov, na akvizicijski postaji mora biti omogočeno najmanj priprava in ogled večenergijskih podatkov, VNC s kvantifikacijo joda, monoenergijske slike, ocena večih ROI področij in prikaz monoenergijskih slik v rangu vsaj od 40 do 190 keV. Paket za spektralno slikanje mora omogočati ustvarjanje virtualnih nativnih slik (VNC) z odstranitvijo jodnega kontrastnega sredstva, ustvarjanje virtualnih monoenergijskih rekonstrucij (VME+) VNC jeter brez prikaza maščobe, karatkterizacija ledvičnih kamnov, ustvarjanje rekonstrukcij z odstranitvijo kalcija in z odstranitvijo kontrastnega sredstva, ustvarjanje monoenergijskih rekonstrukcij, ustvarjanje vitrualnih brezkontrastnih rekonstrukcij, mapiranje joda, prikaz žil brez kalcija, ustvarjanje visokoresolucijskih slik s prostorsko ločljivostjo 0,2 mm</t>
  </si>
  <si>
    <t>KARDIO</t>
  </si>
  <si>
    <t>• kardio paket z vsemi funkcionalnostmi: (meritev in ocena kalcijevega bremena z možnostjo avtomatskega izračuna Agatstonovega števila, ocena in prikaz koronarnih arterij, izolacija srca, EKG sinhronizacija slikanja za zniževanje doze sevanja z možnostjo avtomatske izbire najbolj ustrezne najustreznejšeih nastavitev nastavitev in srčne faze zajemanja podatkov, spiralno retrospektivno in sekvenčno prospektivno zajemanje podatkov in spiralno prospektivno zajemanje podatkov z visoko vrednostjo PITCH, ustvarjanje slik z virtualnim prikazom brez joda z visoko prostorsko ločljivostjo 0,2 mm, izibira najboljše kardio faze, ustvarjanje visoko resolucijskih slik 0,2 mm pri časovni ločljivosti pod 70 ms, razločevanje majhnih plakov kalcija in koronarnih stentov, način rekonstruiranja, ki omogoča zmanjšanje nizov poravnav pri zajemanju podatkov z EKG, ki jih povzroči dihanje, ustvarjanje slik brez prikaza kalcija.</t>
  </si>
  <si>
    <t>PLJUČA</t>
  </si>
  <si>
    <t>• paket za pljuča - Lung CAD, ki mora omogočati zaznavanje nodulov tudi v bližini žil in plevre. Orodje mora biti »PACS-ready«, da lahko služi kot pomoč pri analizi slik.</t>
  </si>
  <si>
    <t>NEVRO</t>
  </si>
  <si>
    <t>• nevro paket z možnostjo avtomatskega izračuna ASPECTS - Alberta stroke programme early CT score in avtomatskega prenosa v PACS, nevro DSA, nevro perfuzija brez premika mize in spiralna nevro perfuzija s pokrivanjem v z smeri najmanj 11 cm z avtomatskim izračunom penumbre in infarktnega jedra.</t>
  </si>
  <si>
    <t>DENTAL</t>
  </si>
  <si>
    <t>Programski paket za izdelavo rekonstrukcij in meritev zob. Program mora omogočati pripravo in načrtovanje operativnih posegov zob, prikaz ukrivljenih rekonstrucij, ki sledijo liniji čeljusti.</t>
  </si>
  <si>
    <t>DINAMIČNA SLIKANJA</t>
  </si>
  <si>
    <t>• orodja za izvedbo dinamičnih perfuzijskih slikanj za telo (najmanj 25 cm v z smeri za volumsko perfuzijo in vsaj 50 cm za dinamična slikanja)</t>
  </si>
  <si>
    <t>12.1</t>
  </si>
  <si>
    <t>12.2</t>
  </si>
  <si>
    <t>12.3</t>
  </si>
  <si>
    <t>12.4</t>
  </si>
  <si>
    <t>12.5</t>
  </si>
  <si>
    <t>12.6</t>
  </si>
  <si>
    <t>12.7</t>
  </si>
  <si>
    <t>12.8</t>
  </si>
  <si>
    <t>12.9</t>
  </si>
  <si>
    <t>12.10</t>
  </si>
  <si>
    <t>12.11</t>
  </si>
  <si>
    <t>12.12</t>
  </si>
  <si>
    <t>12.13</t>
  </si>
  <si>
    <t>12.14</t>
  </si>
  <si>
    <t>12.15</t>
  </si>
  <si>
    <t>12.16</t>
  </si>
  <si>
    <t>12.17</t>
  </si>
  <si>
    <t>12.18</t>
  </si>
  <si>
    <t>12.19</t>
  </si>
  <si>
    <t>12.20</t>
  </si>
  <si>
    <t>12.21</t>
  </si>
  <si>
    <t>12.22</t>
  </si>
  <si>
    <t>12.23</t>
  </si>
  <si>
    <t>12.24</t>
  </si>
  <si>
    <t>12.25</t>
  </si>
  <si>
    <t>12.26</t>
  </si>
  <si>
    <t>12.27</t>
  </si>
  <si>
    <t>12.28</t>
  </si>
  <si>
    <t>12.29</t>
  </si>
  <si>
    <t>DICOM in Integracija s PACS/RIS</t>
  </si>
  <si>
    <t>13.0</t>
  </si>
  <si>
    <t>Popolna integracija z obstoječimi HIS/RIS in PACS sistemom na lokaciji montaže sistema. Zagotovitev kompatibilnosti z obstoječimi programski orodji za obdelavo in rekosntruiranje slik. Integracija v sisteme za kontrolo kakovosti in beleženje doze (Teamplay, Quaelum, RDS in podobno).</t>
  </si>
  <si>
    <t>DICOM Storage (Send/Receive)</t>
  </si>
  <si>
    <t>DICOM Query/Retrieve</t>
  </si>
  <si>
    <t>DICOM Basic Print</t>
  </si>
  <si>
    <t>DICOM Get Worklist (HIS/RIS)</t>
  </si>
  <si>
    <t>DICOM SR viewer</t>
  </si>
  <si>
    <t>DICOM Storage Commitment</t>
  </si>
  <si>
    <t>DICOM Viewer on CD/DVD</t>
  </si>
  <si>
    <t>DICOM MPPS</t>
  </si>
  <si>
    <t>13.1</t>
  </si>
  <si>
    <t>13.2</t>
  </si>
  <si>
    <t>13.3</t>
  </si>
  <si>
    <t>13.4</t>
  </si>
  <si>
    <t>13.5</t>
  </si>
  <si>
    <t>13.6</t>
  </si>
  <si>
    <t>13.7</t>
  </si>
  <si>
    <t>13.8</t>
  </si>
  <si>
    <t>13.9</t>
  </si>
  <si>
    <t>14.0</t>
  </si>
  <si>
    <t>Šolanje in usposabljanje</t>
  </si>
  <si>
    <t>Šolanje uporabnikov mora biti izvedeno v 4 delih (4x po 5 dni šolanja)</t>
  </si>
  <si>
    <t>6 ur šolanja na dan</t>
  </si>
  <si>
    <t>prvi in drugi del šolanja morata biti izvedena pred uradno primopredajo aparata</t>
  </si>
  <si>
    <t>tretji in četrti del šolanja morata biti izvedena po zaključeni primopredaji v terminih, ki jih določi naročnik</t>
  </si>
  <si>
    <t>14.1</t>
  </si>
  <si>
    <t>14.2</t>
  </si>
  <si>
    <t>14.3</t>
  </si>
  <si>
    <t>14.4</t>
  </si>
  <si>
    <t>15.0</t>
  </si>
  <si>
    <t>Aparat mora imeti 24 mesecev garancijske dobe</t>
  </si>
  <si>
    <t>Aparat mora biti vključen v najmanj 6 letno pogarancijsko 'all inclusive' vzdrževanje.</t>
  </si>
  <si>
    <t>V celotni dobi garancije in vzdrževanja, mora ponudnik zagotavljati posodobitve programske opreme in nameščenih aplikacij.</t>
  </si>
  <si>
    <t>15.1</t>
  </si>
  <si>
    <t>15.2</t>
  </si>
  <si>
    <t>15.3</t>
  </si>
  <si>
    <t>16.0</t>
  </si>
  <si>
    <t>Garancija in vzdrževanje</t>
  </si>
  <si>
    <t>Injektorski sistem za apikacijo kontrastnega sredstva</t>
  </si>
  <si>
    <t>Stropna postavitev ali montaža injektorja neposredno na PCCT gantry z gibljivo roko, ki omogoča premik injektorja na sprednjo in zadnjo stran PCCT gantrija. </t>
  </si>
  <si>
    <t>Dve viali (ene za kontrastno sredstvo in ena za fiziološko raztopino), z možnostjo uporabe za več bolnikov za vsaj 24 ur.</t>
  </si>
  <si>
    <t>Sproženje aplikacije kontrasta mora biti omogočeno neposredno na injektorju.</t>
  </si>
  <si>
    <t xml:space="preserve">Dopolnjevanje kontrastnega sredstva in fiziološke raztopine s pomočjo nastavka z nepovratnimi valvulami. </t>
  </si>
  <si>
    <t>Hitrost aplikacije kontrastnega sredstva in fiziološke razstopine od 0,1 do 10 ml/s, s stopnjo inkrementa 0,1 ml/s.</t>
  </si>
  <si>
    <t>Podaljški, ki se uporabljajo za bolnika morajo omogočati sterilnost tudi v smislu zamenljivega dela za bolnika, čim bližje vialam, da ni potrebno menjavati dnevnih kompletov vial in podaljška (npr. ob vsakem bolniku z okužbo multirezistentnimi bakterijami.</t>
  </si>
  <si>
    <t>Omogočen mora biti istočasni dvojni pretok (mešanje kontrasta in fiziološke raztopine v različnem razmerju v eni sekvenci (t.i. dual flow). Upravljanje mora biti enostavno, razmerja mešanja kontrastnega sredstva in fiziološke raztopine morajo biti navedena v odstotkih.</t>
  </si>
  <si>
    <t>Injektor mora imeti priložene nosilce za steklenice kontrastnega sredstva in fiziološke raztopine</t>
  </si>
  <si>
    <t>Injektor s premičnim vodilom mora imeti priložene vse potrebne dele za namestitev na strop (ves pritrjevalni material).</t>
  </si>
  <si>
    <t>Značilnosti upravljalne konzole CT injektorja:</t>
  </si>
  <si>
    <t>Omogočen ročni vnos želenih količin z zaslonom na dotik.</t>
  </si>
  <si>
    <t>Omogočeno mora biti shranjevanje in urejanje poljubnih protokolov aplikacije.</t>
  </si>
  <si>
    <t>Omogočen prenos podatkov o aplicirani količini kontrastnega sredstva v DICOM zaglavje slike.</t>
  </si>
  <si>
    <t>Zagotovljena mora biti možnost oddaljenega servisnega dostopa.</t>
  </si>
  <si>
    <t>Omogočena mora biti povezava vseh delov CT injektorja z upravljalno konzolo, zagotovljeni morajo biti vsi potrebni kabli in ostali material, glede na tip injektorja.</t>
  </si>
  <si>
    <t>Zagotovljena mora biti enakomerna možnost pretoka kontrastnega sredstva ali fiziološke raztopine do najmanj 300 psi.</t>
  </si>
  <si>
    <t>Omogočena mora biti začasna ali stalna zaustavitev aplikacije kontrastnega sredstva na upravljalni konzoli za proženje.</t>
  </si>
  <si>
    <t>Proženje in prekinitev aplikacije tako kontrastnega sredstva kot fiziološke razstopine injektorja mora biti omogočeno iz upravljalne konzole PCCT naprave (start/stop gumb na PCCT konzoli). </t>
  </si>
  <si>
    <t>16.1</t>
  </si>
  <si>
    <t>16.2</t>
  </si>
  <si>
    <t>16.3</t>
  </si>
  <si>
    <t>16.4</t>
  </si>
  <si>
    <t>16.5</t>
  </si>
  <si>
    <t>16.6</t>
  </si>
  <si>
    <t>16.7</t>
  </si>
  <si>
    <t>16.8</t>
  </si>
  <si>
    <t>16.9</t>
  </si>
  <si>
    <t>16.10</t>
  </si>
  <si>
    <t>16.11</t>
  </si>
  <si>
    <t>16.12</t>
  </si>
  <si>
    <t>16.13</t>
  </si>
  <si>
    <t>16.14</t>
  </si>
  <si>
    <t>16.15</t>
  </si>
  <si>
    <t>16.16</t>
  </si>
  <si>
    <t>16.17</t>
  </si>
  <si>
    <t>16.18</t>
  </si>
  <si>
    <t>DDV 22%</t>
  </si>
  <si>
    <t>Na vseh vstopnih vratih v CT diagnostiko mora biti montiran sistem za avtomatsko prekinitev ekspozicije</t>
  </si>
  <si>
    <t xml:space="preserve">Naročnik:    </t>
  </si>
  <si>
    <t>REPUBLIKA SLOVENIJA, MINISTRSTVO ZA ZDRAVJE</t>
  </si>
  <si>
    <t>Ulica Ambrožica Novljana 7, 1000 Ljubljana</t>
  </si>
  <si>
    <t xml:space="preserve">Objekt:        </t>
  </si>
  <si>
    <t>DOGRADITEV INFEKCIJSKE KLINIKE UKC LJUBLJANA</t>
  </si>
  <si>
    <t>(dograditev Klinike za infekcijske bolezni in vročinska stanja v Univerzitetnem kliničnem centru Ljubljana)</t>
  </si>
  <si>
    <t>Št. projekta:</t>
  </si>
  <si>
    <t>226/2022</t>
  </si>
  <si>
    <t>Št. načrta:</t>
  </si>
  <si>
    <t>226/2022-1.3</t>
  </si>
  <si>
    <t>NAČRT POHIŠTVENE, SPLOŠNE IN MEDICINSKE OPREME</t>
  </si>
  <si>
    <t>Projektant:</t>
  </si>
  <si>
    <t>ARK Arhitektura Krušec, d.o.o.</t>
  </si>
  <si>
    <t>Vrtača 11, 1000 Ljubljana</t>
  </si>
  <si>
    <t>Datum:</t>
  </si>
  <si>
    <t>Vodja projekta:</t>
  </si>
  <si>
    <t>prof. mag. Tomaž Krušec, univ. dipl. inž. arh. (ZAPS 1057 PA PPN)</t>
  </si>
  <si>
    <t>Odg.oseba projektanta:</t>
  </si>
  <si>
    <t>Lena Krušec, univ. dipl. inž. arh.</t>
  </si>
  <si>
    <t>Projektanska skupina:</t>
  </si>
  <si>
    <t>Vid Kurinlič, univ. dipl. inž. arh.</t>
  </si>
  <si>
    <t>Neža Novak, mag. inž. arh.</t>
  </si>
  <si>
    <t>Marja Konečnik, univ.dipl.inž.arh.</t>
  </si>
  <si>
    <t>Nevenka Sedej, univ.dipl.inž.arh.</t>
  </si>
  <si>
    <t>PONUDBENI PREDRAČUN - SKLOP 2</t>
  </si>
  <si>
    <t>pogarancijsko vzdrževanje za tri leta</t>
  </si>
  <si>
    <t>odzivni čas serviserja</t>
  </si>
  <si>
    <t>čas za odpravo napak (od poteka odzivnega časa)</t>
  </si>
  <si>
    <t>GOI dela</t>
  </si>
  <si>
    <t>SKLOP 2</t>
  </si>
  <si>
    <t>Skupaj brez ddv:</t>
  </si>
  <si>
    <t>DDV (22%):</t>
  </si>
  <si>
    <t>Skupaj z DDV:</t>
  </si>
  <si>
    <t xml:space="preserve">Skupaj SKLOP 2 s 3 letnim pogarancijskim vzdrževanjem brez DDV </t>
  </si>
  <si>
    <t xml:space="preserve">Skupaj SKLOP 2 s 3 letnim pogarancijskim vzdrževanjem z DDV </t>
  </si>
  <si>
    <t>SPLOŠNE OPOMBE</t>
  </si>
  <si>
    <t>Pri opremi, kjer so zahtevani certifikati, bo izbrani ponudnik dolžan predložiti ustrezne veljavne certifikate.</t>
  </si>
  <si>
    <t>Dobavljeno blago mora biti novo, tehnično brezhibno in funkcionalno pripravljeno za uporabo. Zagotovljen mora biti servis.</t>
  </si>
  <si>
    <t>Zahteve v zvezi s certifikati in dokazili:</t>
  </si>
  <si>
    <t>Dodatno</t>
  </si>
  <si>
    <t>proizvajalec, tip, kataloška številka, št. strani kataloga</t>
  </si>
  <si>
    <t>skupna cena vzdrževanja za tri leta</t>
  </si>
  <si>
    <t>SKLOP - 2</t>
  </si>
  <si>
    <t>RADIOLOGIJA - PHOTON COUNTING CT (PCCT) APARAT SKUPAJ</t>
  </si>
  <si>
    <t>Blazina za glavo z naklonom 15°, ki se namesti v nosilec za glavo.</t>
  </si>
  <si>
    <t xml:space="preserve"> 26.4</t>
  </si>
  <si>
    <t>DA</t>
  </si>
  <si>
    <t>2 uri</t>
  </si>
  <si>
    <t>2 do 48 ur</t>
  </si>
  <si>
    <r>
      <t xml:space="preserve">Cene za pogarancijsko vzdrževanje se vpisuje v sivo označene celice v stolpcu </t>
    </r>
    <r>
      <rPr>
        <b/>
        <sz val="8"/>
        <color rgb="FFC00000"/>
        <rFont val="Arial"/>
        <family val="2"/>
        <charset val="238"/>
      </rPr>
      <t xml:space="preserve">G; </t>
    </r>
    <r>
      <rPr>
        <sz val="8"/>
        <color rgb="FFC00000"/>
        <rFont val="Arial"/>
        <family val="2"/>
        <charset val="238"/>
      </rPr>
      <t>vednosti v stolpcu H se avtomatsko izračunajo.</t>
    </r>
  </si>
  <si>
    <r>
      <t xml:space="preserve">SKUPAJ:                                                                             </t>
    </r>
    <r>
      <rPr>
        <sz val="10"/>
        <rFont val="Arial"/>
        <family val="2"/>
        <charset val="238"/>
      </rPr>
      <t xml:space="preserve"> EUR</t>
    </r>
  </si>
  <si>
    <r>
      <t xml:space="preserve">ocenjena vrednost vzdrževanja </t>
    </r>
    <r>
      <rPr>
        <b/>
        <u/>
        <sz val="7"/>
        <color theme="1"/>
        <rFont val="Arial"/>
        <family val="2"/>
        <charset val="238"/>
      </rPr>
      <t>na enoto</t>
    </r>
    <r>
      <rPr>
        <b/>
        <sz val="7"/>
        <color theme="1"/>
        <rFont val="Arial"/>
        <family val="2"/>
        <charset val="238"/>
      </rPr>
      <t>/letna cena</t>
    </r>
  </si>
  <si>
    <t xml:space="preserve">Izbrani ponudnik mora izdelati in naročniku predložiti terminski plan za dela potrebna za izvedbo javnega naročila v programu, </t>
  </si>
  <si>
    <t>ki omogoča sledenje realizacije</t>
  </si>
  <si>
    <t>-</t>
  </si>
  <si>
    <t>Sama postavitev in nivelacija ter priklop morajo biti izvedeni po navodilih proizvajalca opreme.</t>
  </si>
  <si>
    <t xml:space="preserve">Izvajalec mora pred postavitvijo PCCT aparata ustrezno (usklajeno z dobaviteljem opreme) pripraviti prostor, za nemoteno </t>
  </si>
  <si>
    <t>postavitev in priklop ter testiranje novega aparata.</t>
  </si>
  <si>
    <t>izvedene opreme naročnika. Vsi premiki  eventualnih ovir na transportni poti so strošek izvajalca.</t>
  </si>
  <si>
    <t xml:space="preserve">Dobavitelj PCCT aparata mora organizirati transport aparata na lokacijo postavitve tako, da ne poškoduje objektov in že </t>
  </si>
  <si>
    <t>Izbrani ponudnik mora predložiti načrte za izvedbo prostora in vseh potrebnih inštalacij za postavitev PCCT aparata.</t>
  </si>
  <si>
    <t xml:space="preserve">Izvajalec mora ves čas poteka priprave prostora, montaže in priklopa aparata in opreme omogočiti dostop nadzornikom </t>
  </si>
  <si>
    <t>določenih s strani naročnika.</t>
  </si>
  <si>
    <t xml:space="preserve">prospektu morajo jasno in nedvoumno  določati posamezen tip artikla in biti označeni. Oznake iz prospekta navedene v  </t>
  </si>
  <si>
    <t>stolpcu D</t>
  </si>
  <si>
    <t>Ponudnik mora navesti ceno za vsak zaključen sklop navedene opreme - celoten komplet, ki gre v skupen seštevek ponudbe</t>
  </si>
  <si>
    <t>Urad Republike Slovenije za investicije v zdravstvu</t>
  </si>
  <si>
    <t xml:space="preserve">Ponudnik mora v sklopih medicinske opreme v stolpec D (proizvajalec, tip, kataloška št. št. strani kataloga) navesti  </t>
  </si>
  <si>
    <t>proizvajalca in tip ponujene opreme</t>
  </si>
  <si>
    <t xml:space="preserve">Ponudbi mora biti priložen prospekt ponujenega elementa opreme z vsebovano kataloško številko - oznake na </t>
  </si>
  <si>
    <t>komplet, ki gre v skupen seštevek ponudbe.</t>
  </si>
  <si>
    <t xml:space="preserve"> marec 2026 - dop maj 2026</t>
  </si>
  <si>
    <t>"Programsko orodje za hitro načrtovanje in izvajanje preiskav, avtomatska postavitev ROI, asistenca pri nastavitvah sistema in protokolov in dostop do tehnične in klinične podpore neposredno s konzole (npr: FAST Applications ali enakovredno) ali zagotovitev tehnične podpore preko servisne službe ter klinične podpore preko oddaljenega dostopa."</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</si>
</sst>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1">
    <numFmt numFmtId="164" formatCode="#,##0.00\ _€"/>
  </numFmts>
  <fonts count="52">
    <font>
      <sz val="11"/>
      <color theme="1"/>
      <name val="Calibri"/>
      <family val="2"/>
      <charset val="238"/>
      <scheme val="minor"/>
    </font>
    <font>
      <sz val="11"/>
      <color theme="1"/>
      <name val="Calibri"/>
      <family val="2"/>
      <charset val="238"/>
      <scheme val="minor"/>
    </font>
    <font>
      <sz val="11"/>
      <color rgb="FF9C0006"/>
      <name val="Calibri"/>
      <family val="2"/>
      <charset val="238"/>
      <scheme val="minor"/>
    </font>
    <font>
      <sz val="10"/>
      <color theme="1"/>
      <name val="Arial"/>
      <family val="2"/>
      <charset val="238"/>
    </font>
    <font>
      <sz val="11"/>
      <color indexed="8"/>
      <name val="Calibri"/>
      <family val="2"/>
      <charset val="238"/>
    </font>
    <font>
      <sz val="10"/>
      <name val="Geneva"/>
    </font>
    <font>
      <b/>
      <sz val="8"/>
      <color theme="1"/>
      <name val="Arial"/>
      <family val="2"/>
      <charset val="238"/>
    </font>
    <font>
      <sz val="8"/>
      <color theme="1"/>
      <name val="Arial"/>
      <family val="2"/>
      <charset val="238"/>
    </font>
    <font>
      <sz val="11"/>
      <color theme="1"/>
      <name val="Arial"/>
      <family val="2"/>
      <charset val="238"/>
    </font>
    <font>
      <sz val="7"/>
      <color theme="1"/>
      <name val="Arial"/>
      <family val="2"/>
      <charset val="238"/>
    </font>
    <font>
      <sz val="8"/>
      <name val="Calibri"/>
      <family val="2"/>
      <charset val="238"/>
      <scheme val="minor"/>
    </font>
    <font>
      <b/>
      <sz val="10"/>
      <color theme="1"/>
      <name val="Arial"/>
      <family val="2"/>
      <charset val="238"/>
    </font>
    <font>
      <sz val="10"/>
      <name val="Arial"/>
      <family val="2"/>
      <charset val="238"/>
    </font>
    <font>
      <sz val="11"/>
      <color indexed="8"/>
      <name val="Arial"/>
      <family val="2"/>
      <charset val="238"/>
    </font>
    <font>
      <sz val="12"/>
      <color theme="1"/>
      <name val="Calibri"/>
      <family val="2"/>
      <charset val="134"/>
      <scheme val="minor"/>
    </font>
    <font>
      <sz val="10"/>
      <name val="Arial CE"/>
      <charset val="238"/>
    </font>
    <font>
      <sz val="11"/>
      <color rgb="FF000000"/>
      <name val="Calibri"/>
      <family val="2"/>
      <charset val="238"/>
    </font>
    <font>
      <sz val="10"/>
      <name val="Arial CE"/>
      <family val="2"/>
      <charset val="238"/>
    </font>
    <font>
      <sz val="10"/>
      <name val="Geneva"/>
      <family val="2"/>
    </font>
    <font>
      <sz val="11"/>
      <color indexed="8"/>
      <name val="Times New Roman"/>
      <family val="2"/>
      <charset val="238"/>
    </font>
    <font>
      <sz val="10"/>
      <name val="Geneva"/>
      <family val="2"/>
      <charset val="238"/>
    </font>
    <font>
      <b/>
      <sz val="10"/>
      <color indexed="8"/>
      <name val="Arial Narrow"/>
      <family val="2"/>
      <charset val="238"/>
    </font>
    <font>
      <sz val="10"/>
      <color indexed="8"/>
      <name val="Arial Narrow"/>
      <family val="2"/>
      <charset val="238"/>
    </font>
    <font>
      <sz val="11"/>
      <color theme="1"/>
      <name val="Arial Narrow"/>
      <family val="2"/>
      <charset val="238"/>
    </font>
    <font>
      <b/>
      <sz val="10"/>
      <name val="Arial Narrow"/>
      <family val="2"/>
      <charset val="238"/>
    </font>
    <font>
      <b/>
      <sz val="11"/>
      <color theme="1"/>
      <name val="Arial Narrow"/>
      <family val="2"/>
      <charset val="238"/>
    </font>
    <font>
      <b/>
      <sz val="10"/>
      <color rgb="FF000000"/>
      <name val="Arial Narrow"/>
      <family val="2"/>
      <charset val="238"/>
    </font>
    <font>
      <sz val="10"/>
      <color rgb="FF000000"/>
      <name val="Arial Narrow"/>
      <family val="2"/>
      <charset val="238"/>
    </font>
    <font>
      <b/>
      <sz val="14"/>
      <color rgb="FF000000"/>
      <name val="Arial Narrow"/>
      <family val="2"/>
      <charset val="238"/>
    </font>
    <font>
      <b/>
      <sz val="9"/>
      <color rgb="FF000000"/>
      <name val="Arial Narrow"/>
      <family val="2"/>
      <charset val="238"/>
    </font>
    <font>
      <sz val="11"/>
      <name val="Arial Narrow"/>
      <family val="2"/>
      <charset val="238"/>
    </font>
    <font>
      <b/>
      <sz val="11"/>
      <name val="Arial Narrow"/>
      <family val="2"/>
      <charset val="238"/>
    </font>
    <font>
      <b/>
      <sz val="10"/>
      <color rgb="FFFF0000"/>
      <name val="Arial Narrow"/>
      <family val="2"/>
      <charset val="238"/>
    </font>
    <font>
      <b/>
      <sz val="11"/>
      <color rgb="FFFF0000"/>
      <name val="Arial Narrow"/>
      <family val="2"/>
      <charset val="238"/>
    </font>
    <font>
      <b/>
      <sz val="10"/>
      <color rgb="FFC00000"/>
      <name val="Arial"/>
      <family val="2"/>
      <charset val="238"/>
    </font>
    <font>
      <b/>
      <sz val="10"/>
      <name val="Arial"/>
      <family val="2"/>
      <charset val="238"/>
    </font>
    <font>
      <b/>
      <i/>
      <sz val="8"/>
      <name val="Arial"/>
      <family val="2"/>
      <charset val="238"/>
    </font>
    <font>
      <sz val="8"/>
      <name val="Arial"/>
      <family val="2"/>
      <charset val="238"/>
    </font>
    <font>
      <sz val="8"/>
      <color rgb="FFC00000"/>
      <name val="Arial"/>
      <family val="2"/>
      <charset val="238"/>
    </font>
    <font>
      <b/>
      <sz val="8"/>
      <color rgb="FFC00000"/>
      <name val="Arial"/>
      <family val="2"/>
      <charset val="238"/>
    </font>
    <font>
      <b/>
      <sz val="8"/>
      <name val="Arial"/>
      <family val="2"/>
      <charset val="238"/>
    </font>
    <font>
      <b/>
      <sz val="7"/>
      <name val="Arial"/>
      <family val="2"/>
      <charset val="238"/>
    </font>
    <font>
      <b/>
      <sz val="11"/>
      <name val="Arial"/>
      <family val="2"/>
      <charset val="238"/>
    </font>
    <font>
      <sz val="8"/>
      <color rgb="FF000000"/>
      <name val="Arial"/>
      <family val="2"/>
      <charset val="238"/>
    </font>
    <font>
      <b/>
      <sz val="8"/>
      <color rgb="FF000000"/>
      <name val="Arial"/>
      <family val="2"/>
      <charset val="238"/>
    </font>
    <font>
      <b/>
      <sz val="7"/>
      <color theme="1"/>
      <name val="Arial"/>
      <family val="2"/>
      <charset val="238"/>
    </font>
    <font>
      <b/>
      <sz val="7"/>
      <color rgb="FFC00000"/>
      <name val="Arial"/>
      <family val="2"/>
      <charset val="238"/>
    </font>
    <font>
      <b/>
      <u/>
      <sz val="7"/>
      <color theme="1"/>
      <name val="Arial"/>
      <family val="2"/>
      <charset val="238"/>
    </font>
    <font>
      <b/>
      <sz val="10"/>
      <color indexed="8"/>
      <name val="Arial"/>
      <family val="2"/>
      <charset val="238"/>
    </font>
    <font>
      <b/>
      <strike/>
      <sz val="10"/>
      <color rgb="FFFF0000"/>
      <name val="Arial"/>
      <family val="2"/>
      <charset val="238"/>
    </font>
    <font>
      <strike/>
      <sz val="8"/>
      <color rgb="FFFF0000"/>
      <name val="Arial"/>
      <family val="2"/>
      <charset val="238"/>
    </font>
    <font>
      <sz val="8"/>
      <color rgb="FFFF0000"/>
      <name val="Arial"/>
      <family val="2"/>
      <charset val="238"/>
    </font>
  </fonts>
  <fills count="10">
    <fill>
      <patternFill patternType="none"/>
    </fill>
    <fill>
      <patternFill patternType="gray125"/>
    </fill>
    <fill>
      <patternFill patternType="solid">
        <fgColor rgb="FFFFC7CE"/>
      </patternFill>
    </fill>
    <fill>
      <patternFill patternType="solid">
        <fgColor theme="0" tint="-0.14999847407452621"/>
        <bgColor indexed="64"/>
      </patternFill>
    </fill>
    <fill>
      <patternFill patternType="solid">
        <fgColor theme="4" tint="0.79998168889431442"/>
        <bgColor indexed="64"/>
      </patternFill>
    </fill>
    <fill>
      <patternFill patternType="solid">
        <fgColor theme="0"/>
        <bgColor indexed="64"/>
      </patternFill>
    </fill>
    <fill>
      <patternFill patternType="solid">
        <fgColor theme="0"/>
        <bgColor rgb="FFFFE598"/>
      </patternFill>
    </fill>
    <fill>
      <patternFill patternType="solid">
        <fgColor theme="0"/>
        <bgColor rgb="FFFFFFFF"/>
      </patternFill>
    </fill>
    <fill>
      <patternFill patternType="solid">
        <fgColor theme="9" tint="0.79998168889431442"/>
        <bgColor indexed="64"/>
      </patternFill>
    </fill>
    <fill>
      <patternFill patternType="solid">
        <fgColor theme="4" tint="0.79998168889431442"/>
        <bgColor rgb="FFC0C0C0"/>
      </patternFill>
    </fill>
  </fills>
  <borders count="15">
    <border>
      <left/>
      <right/>
      <top/>
      <bottom/>
      <diagonal/>
    </border>
    <border>
      <left/>
      <right/>
      <top/>
      <bottom style="hair">
        <color indexed="64"/>
      </bottom>
      <diagonal/>
    </border>
    <border>
      <left style="thin">
        <color indexed="64"/>
      </left>
      <right style="thin">
        <color indexed="64"/>
      </right>
      <top style="thin">
        <color indexed="64"/>
      </top>
      <bottom style="thin">
        <color indexed="64"/>
      </bottom>
      <diagonal/>
    </border>
    <border>
      <left style="thin">
        <color indexed="64"/>
      </left>
      <right style="thin">
        <color indexed="64"/>
      </right>
      <top style="thin">
        <color auto="1"/>
      </top>
      <bottom style="hair">
        <color auto="1"/>
      </bottom>
      <diagonal/>
    </border>
    <border>
      <left style="thin">
        <color indexed="64"/>
      </left>
      <right style="thin">
        <color indexed="64"/>
      </right>
      <top style="hair">
        <color indexed="64"/>
      </top>
      <bottom style="hair">
        <color indexed="64"/>
      </bottom>
      <diagonal/>
    </border>
    <border>
      <left style="thin">
        <color indexed="64"/>
      </left>
      <right style="thin">
        <color indexed="64"/>
      </right>
      <top style="hair">
        <color indexed="64"/>
      </top>
      <bottom style="thin">
        <color indexed="64"/>
      </bottom>
      <diagonal/>
    </border>
    <border>
      <left style="thin">
        <color indexed="64"/>
      </left>
      <right style="thin">
        <color indexed="64"/>
      </right>
      <top/>
      <bottom style="hair">
        <color auto="1"/>
      </bottom>
      <diagonal/>
    </border>
    <border>
      <left style="thin">
        <color indexed="64"/>
      </left>
      <right style="thin">
        <color indexed="64"/>
      </right>
      <top style="thin">
        <color indexed="64"/>
      </top>
      <bottom style="double">
        <color indexed="64"/>
      </bottom>
      <diagonal/>
    </border>
    <border>
      <left/>
      <right/>
      <top style="double">
        <color indexed="64"/>
      </top>
      <bottom/>
      <diagonal/>
    </border>
    <border>
      <left style="thin">
        <color indexed="64"/>
      </left>
      <right/>
      <top style="thin">
        <color indexed="64"/>
      </top>
      <bottom style="thin">
        <color indexed="64"/>
      </bottom>
      <diagonal/>
    </border>
    <border>
      <left/>
      <right/>
      <top style="thin">
        <color indexed="64"/>
      </top>
      <bottom style="thin">
        <color indexed="64"/>
      </bottom>
      <diagonal/>
    </border>
    <border>
      <left/>
      <right style="thin">
        <color indexed="64"/>
      </right>
      <top style="thin">
        <color indexed="64"/>
      </top>
      <bottom style="thin">
        <color indexed="64"/>
      </bottom>
      <diagonal/>
    </border>
    <border>
      <left style="thin">
        <color indexed="64"/>
      </left>
      <right style="thin">
        <color indexed="64"/>
      </right>
      <top/>
      <bottom style="thin">
        <color indexed="64"/>
      </bottom>
      <diagonal/>
    </border>
    <border>
      <left style="thin">
        <color indexed="64"/>
      </left>
      <right/>
      <top/>
      <bottom style="thin">
        <color indexed="64"/>
      </bottom>
      <diagonal/>
    </border>
    <border>
      <left/>
      <right style="thin">
        <color indexed="64"/>
      </right>
      <top/>
      <bottom style="thin">
        <color indexed="64"/>
      </bottom>
      <diagonal/>
    </border>
  </borders>
  <cellStyleXfs count="48">
    <xf numFmtId="0" fontId="0" fillId="0" borderId="0"/>
    <xf numFmtId="0" fontId="3" fillId="0" borderId="0"/>
    <xf numFmtId="0" fontId="4" fillId="0" borderId="0"/>
    <xf numFmtId="0" fontId="5" fillId="0" borderId="0"/>
    <xf numFmtId="0" fontId="1" fillId="0" borderId="0"/>
    <xf numFmtId="0" fontId="12" fillId="0" borderId="0"/>
    <xf numFmtId="0" fontId="1" fillId="0" borderId="0"/>
    <xf numFmtId="0" fontId="13" fillId="0" borderId="0"/>
    <xf numFmtId="0" fontId="14" fillId="0" borderId="0"/>
    <xf numFmtId="0" fontId="1" fillId="0" borderId="0"/>
    <xf numFmtId="0" fontId="1" fillId="0" borderId="0"/>
    <xf numFmtId="0" fontId="15" fillId="0" borderId="0"/>
    <xf numFmtId="0" fontId="16" fillId="0" borderId="0"/>
    <xf numFmtId="0" fontId="1" fillId="0" borderId="0"/>
    <xf numFmtId="0" fontId="1" fillId="0" borderId="0"/>
    <xf numFmtId="0" fontId="3" fillId="0" borderId="0"/>
    <xf numFmtId="0" fontId="4" fillId="0" borderId="0"/>
    <xf numFmtId="0" fontId="3" fillId="0" borderId="0"/>
    <xf numFmtId="0" fontId="12" fillId="0" borderId="0"/>
    <xf numFmtId="0" fontId="4" fillId="0" borderId="0"/>
    <xf numFmtId="0" fontId="17" fillId="0" borderId="0"/>
    <xf numFmtId="0" fontId="3" fillId="0" borderId="0"/>
    <xf numFmtId="0" fontId="3" fillId="0" borderId="0"/>
    <xf numFmtId="0" fontId="3" fillId="0" borderId="0"/>
    <xf numFmtId="0" fontId="3" fillId="0" borderId="0"/>
    <xf numFmtId="0" fontId="3" fillId="0" borderId="0"/>
    <xf numFmtId="0" fontId="3" fillId="0" borderId="0"/>
    <xf numFmtId="0" fontId="18" fillId="0" borderId="0"/>
    <xf numFmtId="0" fontId="12" fillId="0" borderId="0"/>
    <xf numFmtId="0" fontId="1" fillId="0" borderId="0"/>
    <xf numFmtId="0" fontId="19" fillId="0" borderId="0"/>
    <xf numFmtId="0" fontId="1" fillId="0" borderId="0"/>
    <xf numFmtId="0" fontId="20" fillId="0" borderId="0"/>
    <xf numFmtId="0" fontId="2" fillId="2" borderId="0" applyNumberFormat="0" applyBorder="0" applyAlignment="0" applyProtection="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12" fillId="0" borderId="0"/>
  </cellStyleXfs>
  <cellXfs count="245">
    <xf numFmtId="0" fontId="0" fillId="0" borderId="0" xfId="0"/>
    <xf numFmtId="0" fontId="8" fillId="0" borderId="0" xfId="0" applyFont="1"/>
    <xf numFmtId="0" fontId="7" fillId="0" borderId="0" xfId="0" applyFont="1"/>
    <xf numFmtId="0" fontId="9" fillId="0" borderId="0" xfId="0" applyFont="1"/>
    <xf numFmtId="0" fontId="8" fillId="0" borderId="0" xfId="0" applyFont="1" applyAlignment="1">
      <alignment vertical="top"/>
    </xf>
    <xf numFmtId="0" fontId="7" fillId="0" borderId="0" xfId="0" applyFont="1" applyAlignment="1">
      <alignment horizontal="right"/>
    </xf>
    <xf numFmtId="0" fontId="11" fillId="0" borderId="0" xfId="0" applyFont="1"/>
    <xf numFmtId="0" fontId="6" fillId="0" borderId="0" xfId="0" applyFont="1"/>
    <xf numFmtId="0" fontId="8" fillId="0" borderId="0" xfId="0" applyFont="1" applyAlignment="1">
      <alignment wrapText="1"/>
    </xf>
    <xf numFmtId="0" fontId="8" fillId="0" borderId="0" xfId="0" applyFont="1" applyAlignment="1">
      <alignment vertical="top" wrapText="1"/>
    </xf>
    <xf numFmtId="0" fontId="7" fillId="0" borderId="8" xfId="0" applyFont="1" applyBorder="1" applyAlignment="1">
      <alignment horizontal="right"/>
    </xf>
    <xf numFmtId="0" fontId="7" fillId="0" borderId="8" xfId="0" applyFont="1" applyBorder="1"/>
    <xf numFmtId="0" fontId="21" fillId="0" borderId="0" xfId="0" applyFont="1"/>
    <xf numFmtId="49" fontId="22" fillId="0" borderId="0" xfId="0" applyNumberFormat="1" applyFont="1"/>
    <xf numFmtId="0" fontId="21" fillId="0" borderId="0" xfId="0" applyFont="1" applyAlignment="1">
      <alignment vertical="center"/>
    </xf>
    <xf numFmtId="0" fontId="23" fillId="0" borderId="0" xfId="0" applyFont="1"/>
    <xf numFmtId="0" fontId="23" fillId="0" borderId="0" xfId="0" applyFont="1" applyAlignment="1">
      <alignment horizontal="center"/>
    </xf>
    <xf numFmtId="0" fontId="23" fillId="0" borderId="0" xfId="0" applyFont="1" applyAlignment="1">
      <alignment horizontal="center" vertical="center"/>
    </xf>
    <xf numFmtId="0" fontId="22" fillId="0" borderId="0" xfId="0" applyFont="1"/>
    <xf numFmtId="0" fontId="22" fillId="0" borderId="0" xfId="0" applyFont="1" applyAlignment="1">
      <alignment vertical="center"/>
    </xf>
    <xf numFmtId="0" fontId="24" fillId="0" borderId="0" xfId="0" applyFont="1"/>
    <xf numFmtId="0" fontId="21" fillId="0" borderId="0" xfId="0" applyFont="1" applyAlignment="1">
      <alignment vertical="center" wrapText="1"/>
    </xf>
    <xf numFmtId="0" fontId="22" fillId="0" borderId="0" xfId="0" applyFont="1" applyAlignment="1">
      <alignment vertical="center" wrapText="1"/>
    </xf>
    <xf numFmtId="17" fontId="24" fillId="0" borderId="0" xfId="0" applyNumberFormat="1" applyFont="1" applyAlignment="1">
      <alignment vertical="center" wrapText="1"/>
    </xf>
    <xf numFmtId="164" fontId="23" fillId="0" borderId="0" xfId="0" applyNumberFormat="1" applyFont="1" applyAlignment="1">
      <alignment horizontal="center"/>
    </xf>
    <xf numFmtId="0" fontId="26" fillId="0" borderId="0" xfId="8" applyFont="1" applyAlignment="1">
      <alignment vertical="top"/>
    </xf>
    <xf numFmtId="0" fontId="27" fillId="0" borderId="0" xfId="8" applyFont="1" applyAlignment="1">
      <alignment vertical="top"/>
    </xf>
    <xf numFmtId="0" fontId="29" fillId="9" borderId="2" xfId="8" applyFont="1" applyFill="1" applyBorder="1" applyAlignment="1">
      <alignment horizontal="center" wrapText="1"/>
    </xf>
    <xf numFmtId="0" fontId="29" fillId="9" borderId="2" xfId="8" applyFont="1" applyFill="1" applyBorder="1" applyAlignment="1">
      <alignment horizontal="center" vertical="center" wrapText="1"/>
    </xf>
    <xf numFmtId="0" fontId="27" fillId="9" borderId="2" xfId="8" applyFont="1" applyFill="1" applyBorder="1"/>
    <xf numFmtId="0" fontId="26" fillId="9" borderId="2" xfId="8" applyFont="1" applyFill="1" applyBorder="1"/>
    <xf numFmtId="164" fontId="26" fillId="9" borderId="2" xfId="8" applyNumberFormat="1" applyFont="1" applyFill="1" applyBorder="1" applyAlignment="1">
      <alignment horizontal="right"/>
    </xf>
    <xf numFmtId="164" fontId="26" fillId="9" borderId="2" xfId="8" applyNumberFormat="1" applyFont="1" applyFill="1" applyBorder="1" applyAlignment="1">
      <alignment horizontal="center" vertical="center"/>
    </xf>
    <xf numFmtId="0" fontId="27" fillId="0" borderId="0" xfId="8" applyFont="1"/>
    <xf numFmtId="0" fontId="30" fillId="4" borderId="2" xfId="0" applyFont="1" applyFill="1" applyBorder="1"/>
    <xf numFmtId="164" fontId="31" fillId="4" borderId="2" xfId="0" applyNumberFormat="1" applyFont="1" applyFill="1" applyBorder="1" applyAlignment="1">
      <alignment horizontal="right"/>
    </xf>
    <xf numFmtId="164" fontId="25" fillId="0" borderId="2" xfId="0" applyNumberFormat="1" applyFont="1" applyBorder="1" applyAlignment="1">
      <alignment horizontal="center"/>
    </xf>
    <xf numFmtId="164" fontId="25" fillId="0" borderId="2" xfId="0" applyNumberFormat="1" applyFont="1" applyBorder="1" applyAlignment="1">
      <alignment horizontal="center" vertical="center"/>
    </xf>
    <xf numFmtId="0" fontId="25" fillId="4" borderId="2" xfId="0" applyFont="1" applyFill="1" applyBorder="1"/>
    <xf numFmtId="0" fontId="25" fillId="4" borderId="9" xfId="0" applyFont="1" applyFill="1" applyBorder="1"/>
    <xf numFmtId="0" fontId="25" fillId="4" borderId="10" xfId="0" applyFont="1" applyFill="1" applyBorder="1"/>
    <xf numFmtId="0" fontId="25" fillId="4" borderId="11" xfId="0" applyFont="1" applyFill="1" applyBorder="1"/>
    <xf numFmtId="4" fontId="25" fillId="4" borderId="2" xfId="0" applyNumberFormat="1" applyFont="1" applyFill="1" applyBorder="1"/>
    <xf numFmtId="2" fontId="25" fillId="4" borderId="2" xfId="0" applyNumberFormat="1" applyFont="1" applyFill="1" applyBorder="1"/>
    <xf numFmtId="0" fontId="0" fillId="0" borderId="0" xfId="0" applyAlignment="1">
      <alignment horizontal="center"/>
    </xf>
    <xf numFmtId="0" fontId="0" fillId="0" borderId="0" xfId="0" applyAlignment="1">
      <alignment horizontal="center" vertical="center"/>
    </xf>
    <xf numFmtId="0" fontId="25" fillId="4" borderId="12" xfId="0" applyFont="1" applyFill="1" applyBorder="1"/>
    <xf numFmtId="0" fontId="25" fillId="4" borderId="13" xfId="0" applyFont="1" applyFill="1" applyBorder="1"/>
    <xf numFmtId="0" fontId="25" fillId="4" borderId="14" xfId="0" applyFont="1" applyFill="1" applyBorder="1"/>
    <xf numFmtId="0" fontId="0" fillId="0" borderId="0" xfId="0" applyAlignment="1">
      <alignment wrapText="1"/>
    </xf>
    <xf numFmtId="164" fontId="32" fillId="9" borderId="2" xfId="8" applyNumberFormat="1" applyFont="1" applyFill="1" applyBorder="1" applyAlignment="1">
      <alignment horizontal="center"/>
    </xf>
    <xf numFmtId="0" fontId="33" fillId="0" borderId="0" xfId="0" applyFont="1"/>
    <xf numFmtId="0" fontId="34" fillId="0" borderId="0" xfId="0" applyFont="1"/>
    <xf numFmtId="0" fontId="35" fillId="4" borderId="2" xfId="1" quotePrefix="1" applyFont="1" applyFill="1" applyBorder="1" applyAlignment="1">
      <alignment wrapText="1"/>
    </xf>
    <xf numFmtId="0" fontId="36" fillId="0" borderId="0" xfId="1" applyFont="1" applyAlignment="1">
      <alignment horizontal="left" vertical="center"/>
    </xf>
    <xf numFmtId="0" fontId="37" fillId="0" borderId="0" xfId="1" applyFont="1" applyAlignment="1">
      <alignment horizontal="left"/>
    </xf>
    <xf numFmtId="0" fontId="37" fillId="0" borderId="0" xfId="3" applyFont="1" applyAlignment="1" applyProtection="1">
      <alignment horizontal="left"/>
      <protection locked="0"/>
    </xf>
    <xf numFmtId="0" fontId="36" fillId="0" borderId="0" xfId="1" applyFont="1"/>
    <xf numFmtId="0" fontId="38" fillId="0" borderId="0" xfId="3" quotePrefix="1" applyFont="1" applyAlignment="1" applyProtection="1">
      <alignment horizontal="left" vertical="distributed"/>
      <protection locked="0"/>
    </xf>
    <xf numFmtId="0" fontId="37" fillId="0" borderId="0" xfId="3" quotePrefix="1" applyFont="1" applyProtection="1">
      <protection locked="0"/>
    </xf>
    <xf numFmtId="0" fontId="37" fillId="0" borderId="0" xfId="1" applyFont="1"/>
    <xf numFmtId="0" fontId="38" fillId="0" borderId="0" xfId="3" applyFont="1" applyProtection="1">
      <protection locked="0"/>
    </xf>
    <xf numFmtId="0" fontId="38" fillId="0" borderId="0" xfId="3" applyFont="1" applyAlignment="1" applyProtection="1">
      <alignment wrapText="1"/>
      <protection locked="0"/>
    </xf>
    <xf numFmtId="0" fontId="40" fillId="0" borderId="1" xfId="1" applyFont="1" applyBorder="1" applyAlignment="1">
      <alignment horizontal="center" vertical="center" wrapText="1"/>
    </xf>
    <xf numFmtId="0" fontId="41" fillId="0" borderId="2" xfId="1" applyFont="1" applyBorder="1" applyAlignment="1">
      <alignment horizontal="center" vertical="center" wrapText="1"/>
    </xf>
    <xf numFmtId="0" fontId="42" fillId="0" borderId="2" xfId="1" applyFont="1" applyBorder="1"/>
    <xf numFmtId="0" fontId="7" fillId="0" borderId="3" xfId="1" applyFont="1" applyBorder="1" applyAlignment="1">
      <alignment horizontal="left"/>
    </xf>
    <xf numFmtId="0" fontId="37" fillId="0" borderId="4" xfId="1" applyFont="1" applyBorder="1"/>
    <xf numFmtId="0" fontId="11" fillId="0" borderId="2" xfId="0" applyFont="1" applyBorder="1"/>
    <xf numFmtId="0" fontId="7" fillId="0" borderId="3" xfId="0" applyFont="1" applyBorder="1"/>
    <xf numFmtId="0" fontId="7" fillId="0" borderId="4" xfId="0" quotePrefix="1" applyFont="1" applyBorder="1" applyAlignment="1">
      <alignment wrapText="1"/>
    </xf>
    <xf numFmtId="0" fontId="7" fillId="0" borderId="4" xfId="0" applyFont="1" applyBorder="1" applyAlignment="1">
      <alignment wrapText="1"/>
    </xf>
    <xf numFmtId="0" fontId="7" fillId="0" borderId="4" xfId="0" applyFont="1" applyBorder="1"/>
    <xf numFmtId="0" fontId="7" fillId="0" borderId="6" xfId="0" applyFont="1" applyBorder="1"/>
    <xf numFmtId="0" fontId="43" fillId="0" borderId="4" xfId="0" applyFont="1" applyBorder="1"/>
    <xf numFmtId="0" fontId="43" fillId="0" borderId="4" xfId="0" applyFont="1" applyBorder="1" applyAlignment="1">
      <alignment vertical="top" wrapText="1"/>
    </xf>
    <xf numFmtId="0" fontId="44" fillId="0" borderId="4" xfId="0" applyFont="1" applyBorder="1"/>
    <xf numFmtId="0" fontId="7" fillId="0" borderId="5" xfId="0" applyFont="1" applyBorder="1"/>
    <xf numFmtId="0" fontId="7" fillId="5" borderId="3" xfId="4" applyFont="1" applyFill="1" applyBorder="1" applyAlignment="1">
      <alignment vertical="top" wrapText="1"/>
    </xf>
    <xf numFmtId="0" fontId="7" fillId="5" borderId="4" xfId="4" applyFont="1" applyFill="1" applyBorder="1" applyAlignment="1">
      <alignment vertical="center" wrapText="1"/>
    </xf>
    <xf numFmtId="0" fontId="7" fillId="5" borderId="4" xfId="4" applyFont="1" applyFill="1" applyBorder="1"/>
    <xf numFmtId="0" fontId="7" fillId="5" borderId="4" xfId="4" applyFont="1" applyFill="1" applyBorder="1" applyAlignment="1">
      <alignment vertical="top" wrapText="1"/>
    </xf>
    <xf numFmtId="0" fontId="7" fillId="5" borderId="5" xfId="4" applyFont="1" applyFill="1" applyBorder="1"/>
    <xf numFmtId="0" fontId="7" fillId="5" borderId="3" xfId="4" applyFont="1" applyFill="1" applyBorder="1"/>
    <xf numFmtId="0" fontId="7" fillId="5" borderId="4" xfId="4" applyFont="1" applyFill="1" applyBorder="1" applyAlignment="1">
      <alignment horizontal="left"/>
    </xf>
    <xf numFmtId="0" fontId="7" fillId="5" borderId="4" xfId="4" applyFont="1" applyFill="1" applyBorder="1" applyAlignment="1">
      <alignment horizontal="left" vertical="top" wrapText="1"/>
    </xf>
    <xf numFmtId="0" fontId="43" fillId="7" borderId="4" xfId="4" applyFont="1" applyFill="1" applyBorder="1" applyAlignment="1">
      <alignment horizontal="left"/>
    </xf>
    <xf numFmtId="0" fontId="43" fillId="7" borderId="5" xfId="4" applyFont="1" applyFill="1" applyBorder="1" applyAlignment="1">
      <alignment horizontal="left"/>
    </xf>
    <xf numFmtId="0" fontId="7" fillId="5" borderId="3" xfId="4" applyFont="1" applyFill="1" applyBorder="1" applyAlignment="1">
      <alignment horizontal="left"/>
    </xf>
    <xf numFmtId="0" fontId="37" fillId="5" borderId="4" xfId="4" applyFont="1" applyFill="1" applyBorder="1" applyAlignment="1">
      <alignment horizontal="left" wrapText="1"/>
    </xf>
    <xf numFmtId="0" fontId="43" fillId="5" borderId="4" xfId="4" applyFont="1" applyFill="1" applyBorder="1" applyAlignment="1">
      <alignment wrapText="1"/>
    </xf>
    <xf numFmtId="0" fontId="43" fillId="5" borderId="5" xfId="4" applyFont="1" applyFill="1" applyBorder="1" applyAlignment="1">
      <alignment wrapText="1"/>
    </xf>
    <xf numFmtId="0" fontId="7" fillId="5" borderId="4" xfId="4" applyFont="1" applyFill="1" applyBorder="1" applyAlignment="1">
      <alignment wrapText="1"/>
    </xf>
    <xf numFmtId="0" fontId="43" fillId="5" borderId="4" xfId="4" applyFont="1" applyFill="1" applyBorder="1"/>
    <xf numFmtId="0" fontId="7" fillId="5" borderId="3" xfId="4" applyFont="1" applyFill="1" applyBorder="1" applyAlignment="1">
      <alignment vertical="center" wrapText="1"/>
    </xf>
    <xf numFmtId="0" fontId="43" fillId="5" borderId="4" xfId="4" applyFont="1" applyFill="1" applyBorder="1" applyAlignment="1">
      <alignment vertical="center" wrapText="1"/>
    </xf>
    <xf numFmtId="0" fontId="43" fillId="5" borderId="5" xfId="4" applyFont="1" applyFill="1" applyBorder="1" applyAlignment="1">
      <alignment vertical="center" wrapText="1"/>
    </xf>
    <xf numFmtId="0" fontId="43" fillId="5" borderId="3" xfId="4" applyFont="1" applyFill="1" applyBorder="1"/>
    <xf numFmtId="0" fontId="37" fillId="5" borderId="4" xfId="4" applyFont="1" applyFill="1" applyBorder="1" applyAlignment="1">
      <alignment horizontal="left"/>
    </xf>
    <xf numFmtId="0" fontId="7" fillId="0" borderId="3" xfId="4" applyFont="1" applyBorder="1"/>
    <xf numFmtId="0" fontId="7" fillId="0" borderId="4" xfId="4" applyFont="1" applyBorder="1"/>
    <xf numFmtId="0" fontId="43" fillId="5" borderId="4" xfId="0" applyFont="1" applyFill="1" applyBorder="1" applyAlignment="1">
      <alignment vertical="top" wrapText="1"/>
    </xf>
    <xf numFmtId="0" fontId="43" fillId="5" borderId="4" xfId="0" applyFont="1" applyFill="1" applyBorder="1"/>
    <xf numFmtId="0" fontId="43" fillId="5" borderId="4" xfId="0" applyFont="1" applyFill="1" applyBorder="1" applyAlignment="1">
      <alignment wrapText="1"/>
    </xf>
    <xf numFmtId="0" fontId="7" fillId="5" borderId="3" xfId="4" applyFont="1" applyFill="1" applyBorder="1" applyAlignment="1">
      <alignment horizontal="left" vertical="top" wrapText="1"/>
    </xf>
    <xf numFmtId="0" fontId="7" fillId="5" borderId="4" xfId="4" applyFont="1" applyFill="1" applyBorder="1" applyAlignment="1">
      <alignment horizontal="left" wrapText="1"/>
    </xf>
    <xf numFmtId="0" fontId="6" fillId="0" borderId="4" xfId="4" applyFont="1" applyBorder="1"/>
    <xf numFmtId="0" fontId="7" fillId="5" borderId="5" xfId="4" applyFont="1" applyFill="1" applyBorder="1" applyAlignment="1">
      <alignment vertical="top" wrapText="1"/>
    </xf>
    <xf numFmtId="0" fontId="43" fillId="5" borderId="3" xfId="0" applyFont="1" applyFill="1" applyBorder="1" applyAlignment="1">
      <alignment vertical="top" wrapText="1"/>
    </xf>
    <xf numFmtId="0" fontId="43" fillId="5" borderId="5" xfId="0" applyFont="1" applyFill="1" applyBorder="1" applyAlignment="1">
      <alignment vertical="top" wrapText="1"/>
    </xf>
    <xf numFmtId="0" fontId="35" fillId="4" borderId="3" xfId="1" applyFont="1" applyFill="1" applyBorder="1"/>
    <xf numFmtId="0" fontId="12" fillId="4" borderId="5" xfId="1" applyFont="1" applyFill="1" applyBorder="1"/>
    <xf numFmtId="0" fontId="35" fillId="4" borderId="7" xfId="1" applyFont="1" applyFill="1" applyBorder="1"/>
    <xf numFmtId="0" fontId="3" fillId="0" borderId="0" xfId="0" applyFont="1" applyAlignment="1">
      <alignment horizontal="right"/>
    </xf>
    <xf numFmtId="49" fontId="35" fillId="4" borderId="2" xfId="1" applyNumberFormat="1" applyFont="1" applyFill="1" applyBorder="1" applyAlignment="1">
      <alignment horizontal="left"/>
    </xf>
    <xf numFmtId="49" fontId="40" fillId="0" borderId="1" xfId="1" applyNumberFormat="1" applyFont="1" applyBorder="1" applyAlignment="1">
      <alignment horizontal="right" vertical="center" wrapText="1"/>
    </xf>
    <xf numFmtId="0" fontId="40" fillId="0" borderId="1" xfId="1" applyFont="1" applyBorder="1" applyAlignment="1">
      <alignment horizontal="right" vertical="center" wrapText="1"/>
    </xf>
    <xf numFmtId="0" fontId="39" fillId="0" borderId="1" xfId="1" applyFont="1" applyBorder="1" applyAlignment="1">
      <alignment horizontal="center" vertical="center"/>
    </xf>
    <xf numFmtId="4" fontId="37" fillId="0" borderId="1" xfId="1" applyNumberFormat="1" applyFont="1" applyBorder="1" applyAlignment="1">
      <alignment horizontal="right" vertical="center" wrapText="1"/>
    </xf>
    <xf numFmtId="4" fontId="40" fillId="0" borderId="1" xfId="2" applyNumberFormat="1" applyFont="1" applyBorder="1" applyAlignment="1">
      <alignment horizontal="right" vertical="center" wrapText="1"/>
    </xf>
    <xf numFmtId="49" fontId="41" fillId="0" borderId="2" xfId="1" applyNumberFormat="1" applyFont="1" applyBorder="1" applyAlignment="1">
      <alignment horizontal="center" vertical="center" wrapText="1"/>
    </xf>
    <xf numFmtId="0" fontId="46" fillId="0" borderId="2" xfId="1" applyFont="1" applyBorder="1" applyAlignment="1">
      <alignment horizontal="center" vertical="distributed"/>
    </xf>
    <xf numFmtId="4" fontId="41" fillId="0" borderId="2" xfId="1" applyNumberFormat="1" applyFont="1" applyBorder="1" applyAlignment="1">
      <alignment horizontal="center" vertical="center" wrapText="1"/>
    </xf>
    <xf numFmtId="4" fontId="41" fillId="0" borderId="2" xfId="2" applyNumberFormat="1" applyFont="1" applyBorder="1" applyAlignment="1">
      <alignment horizontal="center" vertical="center" wrapText="1"/>
    </xf>
    <xf numFmtId="0" fontId="45" fillId="0" borderId="2" xfId="0" applyFont="1" applyBorder="1" applyAlignment="1">
      <alignment horizontal="center" vertical="center" wrapText="1"/>
    </xf>
    <xf numFmtId="49" fontId="42" fillId="0" borderId="2" xfId="3" applyNumberFormat="1" applyFont="1" applyBorder="1" applyAlignment="1" applyProtection="1">
      <alignment horizontal="left"/>
      <protection locked="0"/>
    </xf>
    <xf numFmtId="0" fontId="11" fillId="0" borderId="2" xfId="1" applyFont="1" applyBorder="1" applyAlignment="1">
      <alignment horizontal="right"/>
    </xf>
    <xf numFmtId="0" fontId="3" fillId="0" borderId="2" xfId="1" applyBorder="1"/>
    <xf numFmtId="4" fontId="3" fillId="3" borderId="2" xfId="1" applyNumberFormat="1" applyFill="1" applyBorder="1" applyAlignment="1">
      <alignment horizontal="right"/>
    </xf>
    <xf numFmtId="4" fontId="11" fillId="0" borderId="2" xfId="1" applyNumberFormat="1" applyFont="1" applyBorder="1" applyAlignment="1">
      <alignment horizontal="right"/>
    </xf>
    <xf numFmtId="4" fontId="12" fillId="3" borderId="2" xfId="2" applyNumberFormat="1" applyFont="1" applyFill="1" applyBorder="1" applyAlignment="1">
      <alignment horizontal="right" wrapText="1"/>
    </xf>
    <xf numFmtId="4" fontId="35" fillId="0" borderId="2" xfId="2" applyNumberFormat="1" applyFont="1" applyBorder="1" applyAlignment="1">
      <alignment horizontal="right" wrapText="1"/>
    </xf>
    <xf numFmtId="0" fontId="7" fillId="0" borderId="3" xfId="0" applyFont="1" applyBorder="1" applyAlignment="1">
      <alignment horizontal="right"/>
    </xf>
    <xf numFmtId="0" fontId="7" fillId="0" borderId="4" xfId="0" applyFont="1" applyBorder="1" applyAlignment="1">
      <alignment horizontal="right"/>
    </xf>
    <xf numFmtId="0" fontId="11" fillId="0" borderId="2" xfId="0" quotePrefix="1" applyFont="1" applyBorder="1" applyAlignment="1">
      <alignment horizontal="right"/>
    </xf>
    <xf numFmtId="0" fontId="11" fillId="0" borderId="2" xfId="0" applyFont="1" applyBorder="1" applyAlignment="1">
      <alignment horizontal="right"/>
    </xf>
    <xf numFmtId="0" fontId="7" fillId="0" borderId="3" xfId="0" quotePrefix="1" applyFont="1" applyBorder="1" applyAlignment="1">
      <alignment horizontal="right"/>
    </xf>
    <xf numFmtId="0" fontId="7" fillId="8" borderId="3" xfId="0" applyFont="1" applyFill="1" applyBorder="1"/>
    <xf numFmtId="0" fontId="7" fillId="8" borderId="4" xfId="0" applyFont="1" applyFill="1" applyBorder="1"/>
    <xf numFmtId="0" fontId="7" fillId="0" borderId="6" xfId="0" applyFont="1" applyBorder="1" applyAlignment="1">
      <alignment horizontal="right"/>
    </xf>
    <xf numFmtId="0" fontId="7" fillId="8" borderId="6" xfId="0" applyFont="1" applyFill="1" applyBorder="1"/>
    <xf numFmtId="49" fontId="7" fillId="0" borderId="4" xfId="4" applyNumberFormat="1" applyFont="1" applyBorder="1" applyAlignment="1">
      <alignment horizontal="right"/>
    </xf>
    <xf numFmtId="0" fontId="6" fillId="0" borderId="4" xfId="0" applyFont="1" applyBorder="1"/>
    <xf numFmtId="0" fontId="6" fillId="8" borderId="4" xfId="0" applyFont="1" applyFill="1" applyBorder="1"/>
    <xf numFmtId="0" fontId="6" fillId="0" borderId="4" xfId="0" applyFont="1" applyBorder="1" applyAlignment="1">
      <alignment horizontal="right"/>
    </xf>
    <xf numFmtId="49" fontId="7" fillId="0" borderId="4" xfId="4" quotePrefix="1" applyNumberFormat="1" applyFont="1" applyBorder="1" applyAlignment="1">
      <alignment horizontal="right"/>
    </xf>
    <xf numFmtId="49" fontId="7" fillId="0" borderId="4" xfId="4" quotePrefix="1" applyNumberFormat="1" applyFont="1" applyBorder="1" applyAlignment="1">
      <alignment horizontal="right" vertical="top"/>
    </xf>
    <xf numFmtId="0" fontId="7" fillId="0" borderId="4" xfId="0" applyFont="1" applyBorder="1" applyAlignment="1">
      <alignment vertical="top"/>
    </xf>
    <xf numFmtId="0" fontId="7" fillId="8" borderId="4" xfId="0" applyFont="1" applyFill="1" applyBorder="1" applyAlignment="1">
      <alignment vertical="top"/>
    </xf>
    <xf numFmtId="0" fontId="7" fillId="0" borderId="4" xfId="0" applyFont="1" applyBorder="1" applyAlignment="1">
      <alignment horizontal="right" vertical="top"/>
    </xf>
    <xf numFmtId="0" fontId="7" fillId="0" borderId="5" xfId="0" applyFont="1" applyBorder="1" applyAlignment="1">
      <alignment horizontal="right"/>
    </xf>
    <xf numFmtId="0" fontId="7" fillId="8" borderId="5" xfId="0" applyFont="1" applyFill="1" applyBorder="1"/>
    <xf numFmtId="0" fontId="11" fillId="8" borderId="2" xfId="0" applyFont="1" applyFill="1" applyBorder="1"/>
    <xf numFmtId="49" fontId="7" fillId="5" borderId="3" xfId="4" applyNumberFormat="1" applyFont="1" applyFill="1" applyBorder="1" applyAlignment="1">
      <alignment horizontal="right" vertical="top" wrapText="1"/>
    </xf>
    <xf numFmtId="0" fontId="7" fillId="0" borderId="3" xfId="0" applyFont="1" applyBorder="1" applyAlignment="1">
      <alignment vertical="top"/>
    </xf>
    <xf numFmtId="0" fontId="7" fillId="8" borderId="3" xfId="0" applyFont="1" applyFill="1" applyBorder="1" applyAlignment="1">
      <alignment vertical="top"/>
    </xf>
    <xf numFmtId="0" fontId="7" fillId="0" borderId="3" xfId="0" applyFont="1" applyBorder="1" applyAlignment="1">
      <alignment horizontal="right" vertical="top"/>
    </xf>
    <xf numFmtId="49" fontId="7" fillId="5" borderId="4" xfId="4" applyNumberFormat="1" applyFont="1" applyFill="1" applyBorder="1" applyAlignment="1">
      <alignment horizontal="right" vertical="top" wrapText="1"/>
    </xf>
    <xf numFmtId="49" fontId="7" fillId="5" borderId="4" xfId="4" applyNumberFormat="1" applyFont="1" applyFill="1" applyBorder="1" applyAlignment="1">
      <alignment horizontal="right"/>
    </xf>
    <xf numFmtId="0" fontId="7" fillId="0" borderId="5" xfId="0" applyFont="1" applyBorder="1" applyAlignment="1">
      <alignment vertical="top"/>
    </xf>
    <xf numFmtId="0" fontId="7" fillId="8" borderId="5" xfId="0" applyFont="1" applyFill="1" applyBorder="1" applyAlignment="1">
      <alignment vertical="top"/>
    </xf>
    <xf numFmtId="0" fontId="7" fillId="0" borderId="5" xfId="0" applyFont="1" applyBorder="1" applyAlignment="1">
      <alignment horizontal="right" vertical="top"/>
    </xf>
    <xf numFmtId="49" fontId="7" fillId="6" borderId="3" xfId="4" applyNumberFormat="1" applyFont="1" applyFill="1" applyBorder="1" applyAlignment="1">
      <alignment horizontal="right" vertical="top" wrapText="1"/>
    </xf>
    <xf numFmtId="49" fontId="7" fillId="6" borderId="4" xfId="4" applyNumberFormat="1" applyFont="1" applyFill="1" applyBorder="1" applyAlignment="1">
      <alignment horizontal="right"/>
    </xf>
    <xf numFmtId="49" fontId="7" fillId="6" borderId="5" xfId="4" applyNumberFormat="1" applyFont="1" applyFill="1" applyBorder="1" applyAlignment="1">
      <alignment horizontal="right"/>
    </xf>
    <xf numFmtId="49" fontId="7" fillId="6" borderId="3" xfId="4" applyNumberFormat="1" applyFont="1" applyFill="1" applyBorder="1" applyAlignment="1">
      <alignment horizontal="right"/>
    </xf>
    <xf numFmtId="0" fontId="7" fillId="0" borderId="4" xfId="0" applyFont="1" applyBorder="1" applyAlignment="1">
      <alignment vertical="top" wrapText="1"/>
    </xf>
    <xf numFmtId="0" fontId="7" fillId="8" borderId="4" xfId="0" applyFont="1" applyFill="1" applyBorder="1" applyAlignment="1">
      <alignment vertical="top" wrapText="1"/>
    </xf>
    <xf numFmtId="0" fontId="7" fillId="0" borderId="4" xfId="0" applyFont="1" applyBorder="1" applyAlignment="1">
      <alignment horizontal="right" vertical="top" wrapText="1"/>
    </xf>
    <xf numFmtId="49" fontId="7" fillId="0" borderId="3" xfId="4" quotePrefix="1" applyNumberFormat="1" applyFont="1" applyBorder="1" applyAlignment="1">
      <alignment horizontal="right"/>
    </xf>
    <xf numFmtId="0" fontId="11" fillId="0" borderId="5" xfId="0" quotePrefix="1" applyFont="1" applyBorder="1" applyAlignment="1">
      <alignment horizontal="right"/>
    </xf>
    <xf numFmtId="49" fontId="7" fillId="6" borderId="3" xfId="4" quotePrefix="1" applyNumberFormat="1" applyFont="1" applyFill="1" applyBorder="1" applyAlignment="1">
      <alignment horizontal="right"/>
    </xf>
    <xf numFmtId="49" fontId="7" fillId="6" borderId="4" xfId="4" quotePrefix="1" applyNumberFormat="1" applyFont="1" applyFill="1" applyBorder="1" applyAlignment="1">
      <alignment horizontal="right" vertical="top" wrapText="1"/>
    </xf>
    <xf numFmtId="49" fontId="7" fillId="6" borderId="4" xfId="4" quotePrefix="1" applyNumberFormat="1" applyFont="1" applyFill="1" applyBorder="1" applyAlignment="1">
      <alignment horizontal="right"/>
    </xf>
    <xf numFmtId="49" fontId="7" fillId="6" borderId="5" xfId="4" quotePrefix="1" applyNumberFormat="1" applyFont="1" applyFill="1" applyBorder="1" applyAlignment="1">
      <alignment horizontal="right"/>
    </xf>
    <xf numFmtId="49" fontId="7" fillId="6" borderId="3" xfId="4" quotePrefix="1" applyNumberFormat="1" applyFont="1" applyFill="1" applyBorder="1" applyAlignment="1">
      <alignment horizontal="right" vertical="center"/>
    </xf>
    <xf numFmtId="49" fontId="7" fillId="6" borderId="4" xfId="4" quotePrefix="1" applyNumberFormat="1" applyFont="1" applyFill="1" applyBorder="1" applyAlignment="1">
      <alignment horizontal="right" vertical="center"/>
    </xf>
    <xf numFmtId="49" fontId="7" fillId="6" borderId="5" xfId="4" quotePrefix="1" applyNumberFormat="1" applyFont="1" applyFill="1" applyBorder="1" applyAlignment="1">
      <alignment horizontal="right" vertical="center"/>
    </xf>
    <xf numFmtId="49" fontId="7" fillId="0" borderId="5" xfId="4" quotePrefix="1" applyNumberFormat="1" applyFont="1" applyBorder="1" applyAlignment="1">
      <alignment horizontal="right"/>
    </xf>
    <xf numFmtId="0" fontId="7" fillId="0" borderId="4" xfId="0" quotePrefix="1" applyFont="1" applyBorder="1" applyAlignment="1">
      <alignment horizontal="right"/>
    </xf>
    <xf numFmtId="0" fontId="7" fillId="0" borderId="5" xfId="0" quotePrefix="1" applyFont="1" applyBorder="1" applyAlignment="1">
      <alignment horizontal="right"/>
    </xf>
    <xf numFmtId="49" fontId="7" fillId="5" borderId="3" xfId="4" quotePrefix="1" applyNumberFormat="1" applyFont="1" applyFill="1" applyBorder="1" applyAlignment="1">
      <alignment horizontal="right"/>
    </xf>
    <xf numFmtId="49" fontId="7" fillId="5" borderId="4" xfId="4" quotePrefix="1" applyNumberFormat="1" applyFont="1" applyFill="1" applyBorder="1" applyAlignment="1">
      <alignment horizontal="right"/>
    </xf>
    <xf numFmtId="49" fontId="7" fillId="5" borderId="5" xfId="4" quotePrefix="1" applyNumberFormat="1" applyFont="1" applyFill="1" applyBorder="1" applyAlignment="1">
      <alignment horizontal="right"/>
    </xf>
    <xf numFmtId="49" fontId="7" fillId="0" borderId="3" xfId="4" quotePrefix="1" applyNumberFormat="1" applyFont="1" applyBorder="1" applyAlignment="1">
      <alignment horizontal="right" vertical="top" wrapText="1"/>
    </xf>
    <xf numFmtId="0" fontId="7" fillId="0" borderId="3" xfId="0" applyFont="1" applyBorder="1" applyAlignment="1">
      <alignment vertical="top" wrapText="1"/>
    </xf>
    <xf numFmtId="0" fontId="7" fillId="8" borderId="3" xfId="0" applyFont="1" applyFill="1" applyBorder="1" applyAlignment="1">
      <alignment vertical="top" wrapText="1"/>
    </xf>
    <xf numFmtId="0" fontId="7" fillId="0" borderId="3" xfId="0" applyFont="1" applyBorder="1" applyAlignment="1">
      <alignment horizontal="right" vertical="top" wrapText="1"/>
    </xf>
    <xf numFmtId="0" fontId="7" fillId="8" borderId="4" xfId="0" applyFont="1" applyFill="1" applyBorder="1" applyAlignment="1">
      <alignment wrapText="1"/>
    </xf>
    <xf numFmtId="0" fontId="7" fillId="0" borderId="4" xfId="0" applyFont="1" applyBorder="1" applyAlignment="1">
      <alignment horizontal="right" wrapText="1"/>
    </xf>
    <xf numFmtId="49" fontId="7" fillId="0" borderId="4" xfId="4" quotePrefix="1" applyNumberFormat="1" applyFont="1" applyBorder="1" applyAlignment="1">
      <alignment horizontal="right" vertical="top" wrapText="1"/>
    </xf>
    <xf numFmtId="49" fontId="7" fillId="0" borderId="5" xfId="4" quotePrefix="1" applyNumberFormat="1" applyFont="1" applyBorder="1" applyAlignment="1">
      <alignment horizontal="right" vertical="top" wrapText="1"/>
    </xf>
    <xf numFmtId="0" fontId="7" fillId="0" borderId="5" xfId="0" applyFont="1" applyBorder="1" applyAlignment="1">
      <alignment vertical="top" wrapText="1"/>
    </xf>
    <xf numFmtId="0" fontId="7" fillId="8" borderId="5" xfId="0" applyFont="1" applyFill="1" applyBorder="1" applyAlignment="1">
      <alignment vertical="top" wrapText="1"/>
    </xf>
    <xf numFmtId="0" fontId="7" fillId="0" borderId="5" xfId="0" applyFont="1" applyBorder="1" applyAlignment="1">
      <alignment horizontal="right" vertical="top" wrapText="1"/>
    </xf>
    <xf numFmtId="1" fontId="35" fillId="4" borderId="3" xfId="1" quotePrefix="1" applyNumberFormat="1" applyFont="1" applyFill="1" applyBorder="1"/>
    <xf numFmtId="0" fontId="12" fillId="4" borderId="3" xfId="1" applyFont="1" applyFill="1" applyBorder="1"/>
    <xf numFmtId="4" fontId="12" fillId="4" borderId="3" xfId="1" applyNumberFormat="1" applyFont="1" applyFill="1" applyBorder="1" applyAlignment="1">
      <alignment horizontal="right"/>
    </xf>
    <xf numFmtId="4" fontId="35" fillId="4" borderId="3" xfId="1" applyNumberFormat="1" applyFont="1" applyFill="1" applyBorder="1" applyAlignment="1">
      <alignment horizontal="right"/>
    </xf>
    <xf numFmtId="1" fontId="35" fillId="4" borderId="5" xfId="1" quotePrefix="1" applyNumberFormat="1" applyFont="1" applyFill="1" applyBorder="1"/>
    <xf numFmtId="4" fontId="12" fillId="4" borderId="5" xfId="1" applyNumberFormat="1" applyFont="1" applyFill="1" applyBorder="1" applyAlignment="1">
      <alignment horizontal="right"/>
    </xf>
    <xf numFmtId="4" fontId="35" fillId="4" borderId="5" xfId="1" applyNumberFormat="1" applyFont="1" applyFill="1" applyBorder="1" applyAlignment="1">
      <alignment horizontal="right"/>
    </xf>
    <xf numFmtId="1" fontId="35" fillId="4" borderId="7" xfId="1" quotePrefix="1" applyNumberFormat="1" applyFont="1" applyFill="1" applyBorder="1"/>
    <xf numFmtId="0" fontId="12" fillId="4" borderId="7" xfId="1" applyFont="1" applyFill="1" applyBorder="1"/>
    <xf numFmtId="4" fontId="12" fillId="4" borderId="7" xfId="1" applyNumberFormat="1" applyFont="1" applyFill="1" applyBorder="1" applyAlignment="1">
      <alignment horizontal="right"/>
    </xf>
    <xf numFmtId="4" fontId="35" fillId="4" borderId="7" xfId="1" applyNumberFormat="1" applyFont="1" applyFill="1" applyBorder="1" applyAlignment="1">
      <alignment horizontal="right"/>
    </xf>
    <xf numFmtId="49" fontId="7" fillId="5" borderId="5" xfId="4" applyNumberFormat="1" applyFont="1" applyFill="1" applyBorder="1" applyAlignment="1">
      <alignment horizontal="right"/>
    </xf>
    <xf numFmtId="0" fontId="37" fillId="5" borderId="5" xfId="0" applyFont="1" applyFill="1" applyBorder="1"/>
    <xf numFmtId="0" fontId="7" fillId="5" borderId="5" xfId="4" applyFont="1" applyFill="1" applyBorder="1" applyAlignment="1">
      <alignment horizontal="left"/>
    </xf>
    <xf numFmtId="0" fontId="48" fillId="0" borderId="0" xfId="0" applyFont="1" applyAlignment="1">
      <alignment vertical="center"/>
    </xf>
    <xf numFmtId="0" fontId="12" fillId="0" borderId="0" xfId="8" quotePrefix="1" applyFont="1" applyAlignment="1">
      <alignment horizontal="right"/>
    </xf>
    <xf numFmtId="0" fontId="40" fillId="0" borderId="0" xfId="0" applyFont="1" applyAlignment="1">
      <alignment horizontal="left" wrapText="1"/>
    </xf>
    <xf numFmtId="0" fontId="37" fillId="0" borderId="0" xfId="0" applyFont="1"/>
    <xf numFmtId="0" fontId="37" fillId="0" borderId="0" xfId="8" applyFont="1" applyAlignment="1">
      <alignment horizontal="left"/>
    </xf>
    <xf numFmtId="0" fontId="37" fillId="0" borderId="0" xfId="8" applyFont="1"/>
    <xf numFmtId="0" fontId="37" fillId="0" borderId="0" xfId="47" quotePrefix="1" applyFont="1" applyAlignment="1">
      <alignment horizontal="left"/>
    </xf>
    <xf numFmtId="0" fontId="40" fillId="0" borderId="0" xfId="0" applyFont="1" applyAlignment="1">
      <alignment horizontal="right" wrapText="1"/>
    </xf>
    <xf numFmtId="0" fontId="40" fillId="0" borderId="0" xfId="0" applyFont="1" applyAlignment="1">
      <alignment horizontal="right"/>
    </xf>
    <xf numFmtId="0" fontId="3" fillId="0" borderId="0" xfId="0" applyFont="1"/>
    <xf numFmtId="0" fontId="3" fillId="0" borderId="0" xfId="0" applyFont="1" applyAlignment="1">
      <alignment horizontal="center"/>
    </xf>
    <xf numFmtId="0" fontId="3" fillId="0" borderId="0" xfId="0" applyFont="1" applyAlignment="1">
      <alignment horizontal="center" vertical="center"/>
    </xf>
    <xf numFmtId="0" fontId="40" fillId="0" borderId="0" xfId="0" quotePrefix="1" applyFont="1" applyAlignment="1">
      <alignment horizontal="right"/>
    </xf>
    <xf numFmtId="0" fontId="36" fillId="0" borderId="0" xfId="8" applyFont="1"/>
    <xf numFmtId="0" fontId="37" fillId="0" borderId="0" xfId="0" applyFont="1" applyAlignment="1">
      <alignment vertical="center"/>
    </xf>
    <xf numFmtId="0" fontId="7" fillId="5" borderId="4" xfId="0" applyFont="1" applyFill="1" applyBorder="1" applyAlignment="1">
      <alignment vertical="top" wrapText="1"/>
    </xf>
    <xf numFmtId="0" fontId="0" fillId="0" borderId="0" xfId="0" applyAlignment="1">
      <alignment vertical="top"/>
    </xf>
    <xf numFmtId="0" fontId="43" fillId="5" borderId="5" xfId="4" applyFont="1" applyFill="1" applyBorder="1"/>
    <xf numFmtId="0" fontId="36" fillId="0" borderId="0" xfId="47" quotePrefix="1" applyFont="1" applyAlignment="1">
      <alignment horizontal="left"/>
    </xf>
    <xf numFmtId="0" fontId="37" fillId="0" borderId="0" xfId="47" quotePrefix="1" applyFont="1"/>
    <xf numFmtId="0" fontId="49" fillId="0" borderId="2" xfId="0" quotePrefix="1" applyFont="1" applyBorder="1" applyAlignment="1">
      <alignment horizontal="right"/>
    </xf>
    <xf numFmtId="0" fontId="49" fillId="0" borderId="2" xfId="0" applyFont="1" applyBorder="1"/>
    <xf numFmtId="49" fontId="50" fillId="0" borderId="3" xfId="4" quotePrefix="1" applyNumberFormat="1" applyFont="1" applyBorder="1" applyAlignment="1">
      <alignment horizontal="right"/>
    </xf>
    <xf numFmtId="0" fontId="50" fillId="5" borderId="3" xfId="4" applyFont="1" applyFill="1" applyBorder="1"/>
    <xf numFmtId="49" fontId="50" fillId="0" borderId="4" xfId="4" quotePrefix="1" applyNumberFormat="1" applyFont="1" applyBorder="1" applyAlignment="1">
      <alignment horizontal="right"/>
    </xf>
    <xf numFmtId="0" fontId="50" fillId="5" borderId="4" xfId="4" applyFont="1" applyFill="1" applyBorder="1"/>
    <xf numFmtId="49" fontId="50" fillId="0" borderId="5" xfId="4" quotePrefix="1" applyNumberFormat="1" applyFont="1" applyBorder="1" applyAlignment="1">
      <alignment horizontal="right" vertical="top"/>
    </xf>
    <xf numFmtId="0" fontId="50" fillId="5" borderId="5" xfId="4" applyFont="1" applyFill="1" applyBorder="1" applyAlignment="1">
      <alignment vertical="top" wrapText="1"/>
    </xf>
    <xf numFmtId="0" fontId="51" fillId="5" borderId="4" xfId="4" applyFont="1" applyFill="1" applyBorder="1" applyAlignment="1">
      <alignment vertical="top" wrapText="1"/>
    </xf>
    <xf numFmtId="0" fontId="31" fillId="4" borderId="2" xfId="0" applyFont="1" applyFill="1" applyBorder="1" applyAlignment="1">
      <alignment horizontal="left"/>
    </xf>
    <xf numFmtId="0" fontId="25" fillId="4" borderId="2" xfId="0" applyFont="1" applyFill="1" applyBorder="1" applyAlignment="1">
      <alignment horizontal="left"/>
    </xf>
    <xf numFmtId="0" fontId="28" fillId="0" borderId="0" xfId="8" applyFont="1" applyAlignment="1">
      <alignment horizontal="left" vertical="top"/>
    </xf>
    <xf numFmtId="49" fontId="26" fillId="9" borderId="9" xfId="8" quotePrefix="1" applyNumberFormat="1" applyFont="1" applyFill="1" applyBorder="1" applyAlignment="1">
      <alignment horizontal="left"/>
    </xf>
    <xf numFmtId="49" fontId="26" fillId="9" borderId="10" xfId="8" applyNumberFormat="1" applyFont="1" applyFill="1" applyBorder="1" applyAlignment="1">
      <alignment horizontal="left"/>
    </xf>
    <xf numFmtId="49" fontId="26" fillId="9" borderId="11" xfId="8" applyNumberFormat="1" applyFont="1" applyFill="1" applyBorder="1" applyAlignment="1">
      <alignment horizontal="left"/>
    </xf>
    <xf numFmtId="4" fontId="45" fillId="0" borderId="2" xfId="1" applyNumberFormat="1" applyFont="1" applyBorder="1" applyAlignment="1">
      <alignment horizontal="right" vertical="center" wrapText="1"/>
    </xf>
  </cellXfs>
  <cellStyles count="48">
    <cellStyle name="Excel Built-in Normal" xfId="7" xr:uid="{B3354877-9CA8-4D69-862E-27FB3FDE70DA}"/>
    <cellStyle name="Excel Built-in Normal 2" xfId="19" xr:uid="{C1C6A724-8120-4EF4-9D6B-2E6C2D73C1FC}"/>
    <cellStyle name="Excel Built-in Normal 3" xfId="16" xr:uid="{E3843958-CD09-4614-9691-59B62535117B}"/>
    <cellStyle name="Navadno" xfId="0" builtinId="0"/>
    <cellStyle name="Navadno 10" xfId="9" xr:uid="{31163A71-1C91-4C92-AA1E-CD28DD641610}"/>
    <cellStyle name="Navadno 10 10" xfId="31" xr:uid="{891BB7E5-79E8-4DF3-A8C2-65773EF0E09E}"/>
    <cellStyle name="Navadno 10 2" xfId="29" xr:uid="{CB615204-8578-4BB6-8F95-1C782AB0420C}"/>
    <cellStyle name="Navadno 15" xfId="13" xr:uid="{B9AF6969-1942-4890-9A51-FA5D5D987745}"/>
    <cellStyle name="Navadno 16" xfId="6" xr:uid="{1388AFA8-C388-457A-9A1A-2070F3A9CB6A}"/>
    <cellStyle name="Navadno 2" xfId="4" xr:uid="{7E235A78-3CE3-4B38-AE86-19BA0B634638}"/>
    <cellStyle name="Navadno 2 10" xfId="18" xr:uid="{EEF5E858-3EC1-426F-96E1-B6B093F50598}"/>
    <cellStyle name="Navadno 2 2" xfId="14" xr:uid="{F57D7B2D-97A1-4686-9715-4D52393D084B}"/>
    <cellStyle name="Navadno 2 3" xfId="5" xr:uid="{69C795D5-9452-4969-B6A1-3EA81A48C4E9}"/>
    <cellStyle name="Navadno 3" xfId="3" xr:uid="{4029953F-B314-4323-B385-40B363D66B64}"/>
    <cellStyle name="Navadno 3 13" xfId="27" xr:uid="{53E56711-132B-48C4-83BD-1856CD5A0100}"/>
    <cellStyle name="Navadno 3 2" xfId="20" xr:uid="{3E47A7AC-F6A5-41CA-B244-9CC52D3C2F75}"/>
    <cellStyle name="Navadno 3 3" xfId="32" xr:uid="{706628C2-D4F3-47B5-90F5-D5B566083FEA}"/>
    <cellStyle name="Navadno 3 3 2" xfId="47" xr:uid="{37346337-2D6B-4F92-BEE3-1489CDC03375}"/>
    <cellStyle name="Navadno 4" xfId="11" xr:uid="{F4521811-9713-4A22-88E3-DB38B0423B1A}"/>
    <cellStyle name="Navadno 5" xfId="10" xr:uid="{5DC80534-126F-4AD1-AF23-9BFAE37A29ED}"/>
    <cellStyle name="Navadno 6" xfId="1" xr:uid="{A6088884-AB66-455D-B5DA-6699063B9A9D}"/>
    <cellStyle name="Navadno 6 2" xfId="17" xr:uid="{9F6C5333-9588-478F-9FAA-450FA2B99157}"/>
    <cellStyle name="Navadno 6 2 2" xfId="23" xr:uid="{122E64D4-A1F5-4EA0-9651-A016203FF6CD}"/>
    <cellStyle name="Navadno 6 2 2 2" xfId="26" xr:uid="{AD7FE433-6A52-4245-BDBB-D451339E1A9E}"/>
    <cellStyle name="Navadno 6 2 2 2 2" xfId="43" xr:uid="{88400A37-1214-4E31-B075-6682856B91ED}"/>
    <cellStyle name="Navadno 6 2 2 2 3" xfId="46" xr:uid="{0CAE7A86-1BB5-4D59-8935-4AE1E4BBB70A}"/>
    <cellStyle name="Navadno 6 2 2 3" xfId="40" xr:uid="{38CE6EED-DE3E-4CFA-A628-AC2405812FDF}"/>
    <cellStyle name="Navadno 6 2 3" xfId="25" xr:uid="{729D2847-6689-40A0-94FA-8049CFFE4D18}"/>
    <cellStyle name="Navadno 6 2 3 2" xfId="42" xr:uid="{55A11F78-9A97-4C59-BBE4-B2502D1CBF0F}"/>
    <cellStyle name="Navadno 6 2 4" xfId="37" xr:uid="{5D3136EE-B2C6-4EC2-B536-49949B4815C9}"/>
    <cellStyle name="Navadno 6 3" xfId="21" xr:uid="{F548CCC3-06A2-4DE1-B835-4AC38BB4EAF0}"/>
    <cellStyle name="Navadno 6 3 2" xfId="38" xr:uid="{C064F185-03CC-4CA1-9156-0336C4EE25E5}"/>
    <cellStyle name="Navadno 6 4" xfId="30" xr:uid="{D078BE4F-E533-4246-874E-5110EAE0C40E}"/>
    <cellStyle name="Navadno 6 5" xfId="35" xr:uid="{071FFCE8-7920-4DAA-8109-822B8704DEA0}"/>
    <cellStyle name="Navadno 6 6" xfId="45" xr:uid="{B7D7A91A-B4CF-4D54-A3AC-F8A5BFEADC83}"/>
    <cellStyle name="Navadno 7" xfId="15" xr:uid="{6C134E5B-078F-4747-AC5A-CF1D37A63725}"/>
    <cellStyle name="Navadno 7 2" xfId="22" xr:uid="{EB370461-4C99-4706-96B0-466830E7FF25}"/>
    <cellStyle name="Navadno 7 2 2" xfId="39" xr:uid="{46E50321-2F2E-4DA1-AEDD-993E8880F98A}"/>
    <cellStyle name="Navadno 7 3" xfId="36" xr:uid="{BE56B203-BDC2-4591-A8E1-C99FCE910ADC}"/>
    <cellStyle name="Navadno 8" xfId="24" xr:uid="{359DE016-8777-408C-9132-4AEC96A6CC31}"/>
    <cellStyle name="Navadno 8 2" xfId="41" xr:uid="{E9143A4C-5003-4401-ABAD-6DBE0343D799}"/>
    <cellStyle name="Navadno 9" xfId="8" xr:uid="{1F925FE9-5D3C-4898-8D2F-2550C6039E49}"/>
    <cellStyle name="Navadno 9 2" xfId="34" xr:uid="{DA8DD4A7-FC5F-49E3-ACD9-E9F35AE01EA2}"/>
    <cellStyle name="Navadno 9 2 2" xfId="44" xr:uid="{A565E858-9180-48E9-A5D4-9F27AD76DED7}"/>
    <cellStyle name="Navadno_SKLOP 5 Splošna Med Oprema-KONČNI" xfId="2" xr:uid="{87FA93F7-9C75-4CB1-906B-2A56510353C2}"/>
    <cellStyle name="Slabo 2" xfId="33" xr:uid="{D1C65F31-7FDD-4D76-AA3F-F40F4288FD1E}"/>
    <cellStyle name="TableStyleLight1" xfId="12" xr:uid="{1FD896A2-ABFC-4F49-AE0B-48BC457306A1}"/>
    <cellStyle name="Vejica 4 4 2" xfId="28" xr:uid="{E0801E29-9F50-4866-9F81-79985C31BEE9}"/>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worksheet" Target="worksheets/sheet3.xml"/><Relationship Id="rId7" Type="http://schemas.openxmlformats.org/officeDocument/2006/relationships/calcChain" Target="calcChain.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sharedStrings" Target="sharedStrings.xml"/><Relationship Id="rId5" Type="http://schemas.openxmlformats.org/officeDocument/2006/relationships/styles" Target="styles.xml"/><Relationship Id="rId4" Type="http://schemas.openxmlformats.org/officeDocument/2006/relationships/theme" Target="theme/theme1.xml"/></Relationships>
</file>

<file path=xl/theme/theme1.xml><?xml version="1.0" encoding="utf-8"?>
<a:theme xmlns:a="http://schemas.openxmlformats.org/drawingml/2006/main" name="Officeova tema">
  <a:themeElements>
    <a:clrScheme name="Pisarna">
      <a:dk1>
        <a:sysClr val="windowText" lastClr="000000"/>
      </a:dk1>
      <a:lt1>
        <a:sysClr val="window" lastClr="FFFFFF"/>
      </a:lt1>
      <a:dk2>
        <a:srgbClr val="44546A"/>
      </a:dk2>
      <a:lt2>
        <a:srgbClr val="E7E6E6"/>
      </a:lt2>
      <a:accent1>
        <a:srgbClr val="4472C4"/>
      </a:accent1>
      <a:accent2>
        <a:srgbClr val="ED7D31"/>
      </a:accent2>
      <a:accent3>
        <a:srgbClr val="A5A5A5"/>
      </a:accent3>
      <a:accent4>
        <a:srgbClr val="FFC000"/>
      </a:accent4>
      <a:accent5>
        <a:srgbClr val="5B9BD5"/>
      </a:accent5>
      <a:accent6>
        <a:srgbClr val="70AD47"/>
      </a:accent6>
      <a:hlink>
        <a:srgbClr val="0563C1"/>
      </a:hlink>
      <a:folHlink>
        <a:srgbClr val="954F72"/>
      </a:folHlink>
    </a:clrScheme>
    <a:fontScheme name="Pisarna">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Pisarna">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34B91786-3977-4301-8365-1C770F559F57}">
  <dimension ref="A1:M212"/>
  <sheetViews>
    <sheetView workbookViewId="0">
      <selection activeCell="L35" sqref="L35"/>
    </sheetView>
  </sheetViews>
  <sheetFormatPr defaultColWidth="8.7109375" defaultRowHeight="14.25"/>
  <cols>
    <col min="1" max="1" width="7.7109375" style="5" customWidth="1"/>
    <col min="2" max="2" width="9.140625" style="2" customWidth="1"/>
    <col min="3" max="3" width="26.42578125" style="2" customWidth="1"/>
    <col min="4" max="4" width="38.7109375" style="2" customWidth="1"/>
    <col min="5" max="8" width="10.5703125" style="5" customWidth="1"/>
    <col min="9" max="9" width="8.7109375" style="1"/>
    <col min="10" max="10" width="16.140625" style="1" customWidth="1"/>
    <col min="11" max="11" width="15.42578125" style="1" customWidth="1"/>
    <col min="12" max="12" width="20.28515625" style="1" customWidth="1"/>
    <col min="13" max="13" width="15.7109375" style="1" customWidth="1"/>
    <col min="14" max="16384" width="8.7109375" style="1"/>
  </cols>
  <sheetData>
    <row r="1" spans="1:13" ht="16.5">
      <c r="A1" s="12" t="s">
        <v>392</v>
      </c>
      <c r="B1" s="13"/>
      <c r="C1" s="14" t="s">
        <v>393</v>
      </c>
      <c r="D1" s="15"/>
      <c r="E1" s="15"/>
      <c r="F1" s="15"/>
      <c r="G1" s="15"/>
      <c r="H1" s="15"/>
      <c r="I1" s="15"/>
      <c r="J1" s="15"/>
      <c r="K1" s="16"/>
      <c r="L1" s="16"/>
      <c r="M1" s="17"/>
    </row>
    <row r="2" spans="1:13" ht="16.5">
      <c r="A2" s="12"/>
      <c r="B2" s="13"/>
      <c r="C2" s="14" t="s">
        <v>458</v>
      </c>
      <c r="D2" s="15"/>
      <c r="E2" s="15"/>
      <c r="F2" s="15"/>
      <c r="G2" s="15"/>
      <c r="H2" s="15"/>
      <c r="I2" s="15"/>
      <c r="J2" s="15"/>
      <c r="K2" s="16"/>
      <c r="L2" s="16"/>
      <c r="M2" s="17"/>
    </row>
    <row r="3" spans="1:13" ht="16.5">
      <c r="A3" s="18"/>
      <c r="B3" s="13"/>
      <c r="C3" s="19" t="s">
        <v>394</v>
      </c>
      <c r="D3" s="15"/>
      <c r="E3" s="15"/>
      <c r="F3" s="15"/>
      <c r="G3" s="15"/>
      <c r="H3" s="15"/>
      <c r="I3" s="15"/>
      <c r="J3" s="15"/>
      <c r="K3" s="16"/>
      <c r="L3" s="16"/>
      <c r="M3" s="17"/>
    </row>
    <row r="4" spans="1:13" ht="16.5">
      <c r="A4" s="18"/>
      <c r="B4" s="13"/>
      <c r="C4" s="15"/>
      <c r="D4" s="15"/>
      <c r="E4" s="15"/>
      <c r="F4" s="15"/>
      <c r="G4" s="15"/>
      <c r="H4" s="15"/>
      <c r="I4" s="15"/>
      <c r="J4" s="15"/>
      <c r="K4" s="16"/>
      <c r="L4" s="16"/>
      <c r="M4" s="17"/>
    </row>
    <row r="5" spans="1:13" ht="16.5">
      <c r="A5" s="18"/>
      <c r="B5" s="12"/>
      <c r="C5" s="18"/>
      <c r="D5" s="15"/>
      <c r="E5" s="15"/>
      <c r="F5" s="15"/>
      <c r="G5" s="15"/>
      <c r="H5" s="15"/>
      <c r="I5" s="15"/>
      <c r="J5" s="15"/>
      <c r="K5" s="16"/>
      <c r="L5" s="16"/>
      <c r="M5" s="17"/>
    </row>
    <row r="6" spans="1:13" ht="16.5">
      <c r="A6" s="12" t="s">
        <v>395</v>
      </c>
      <c r="B6" s="12"/>
      <c r="C6" s="14" t="s">
        <v>396</v>
      </c>
      <c r="D6" s="15"/>
      <c r="E6" s="15"/>
      <c r="F6" s="15"/>
      <c r="G6" s="15"/>
      <c r="H6" s="15"/>
      <c r="I6" s="15"/>
      <c r="J6" s="15"/>
      <c r="K6" s="16"/>
      <c r="L6" s="16"/>
      <c r="M6" s="17"/>
    </row>
    <row r="7" spans="1:13" ht="16.5">
      <c r="A7" s="18"/>
      <c r="B7" s="12"/>
      <c r="C7" s="19" t="s">
        <v>397</v>
      </c>
      <c r="D7" s="15"/>
      <c r="E7" s="15"/>
      <c r="F7" s="15"/>
      <c r="G7" s="15"/>
      <c r="H7" s="15"/>
      <c r="I7" s="15"/>
      <c r="J7" s="15"/>
      <c r="K7" s="16"/>
      <c r="L7" s="16"/>
      <c r="M7" s="17"/>
    </row>
    <row r="8" spans="1:13" ht="16.5">
      <c r="A8" s="18"/>
      <c r="B8" s="12"/>
      <c r="C8" s="18"/>
      <c r="D8" s="15"/>
      <c r="E8" s="15"/>
      <c r="F8" s="15"/>
      <c r="G8" s="15"/>
      <c r="H8" s="15"/>
      <c r="I8" s="15"/>
      <c r="J8" s="15"/>
      <c r="K8" s="16"/>
      <c r="L8" s="16"/>
      <c r="M8" s="17"/>
    </row>
    <row r="9" spans="1:13" ht="16.5">
      <c r="A9" s="12" t="s">
        <v>398</v>
      </c>
      <c r="B9" s="13"/>
      <c r="C9" s="20" t="s">
        <v>399</v>
      </c>
      <c r="D9" s="15"/>
      <c r="E9" s="15"/>
      <c r="F9" s="15"/>
      <c r="G9" s="15"/>
      <c r="H9" s="15"/>
      <c r="I9" s="15"/>
      <c r="J9" s="15"/>
      <c r="K9" s="16"/>
      <c r="L9" s="16"/>
      <c r="M9" s="17"/>
    </row>
    <row r="10" spans="1:13" ht="16.5">
      <c r="A10" s="12" t="s">
        <v>400</v>
      </c>
      <c r="B10" s="13"/>
      <c r="C10" s="20" t="s">
        <v>401</v>
      </c>
      <c r="D10" s="51" t="s">
        <v>402</v>
      </c>
      <c r="E10" s="15"/>
      <c r="F10" s="15"/>
      <c r="G10" s="15"/>
      <c r="H10" s="15"/>
      <c r="I10" s="15"/>
      <c r="J10" s="15"/>
      <c r="K10" s="16"/>
      <c r="L10" s="16"/>
      <c r="M10" s="17"/>
    </row>
    <row r="11" spans="1:13" ht="16.5">
      <c r="A11" s="12"/>
      <c r="B11" s="13"/>
      <c r="C11" s="12"/>
      <c r="D11" s="15"/>
      <c r="E11" s="15"/>
      <c r="F11" s="15"/>
      <c r="G11" s="15"/>
      <c r="H11" s="15"/>
      <c r="I11" s="15"/>
      <c r="J11" s="15"/>
      <c r="K11" s="16"/>
      <c r="L11" s="16"/>
      <c r="M11" s="17"/>
    </row>
    <row r="12" spans="1:13" ht="16.5">
      <c r="A12" s="12" t="s">
        <v>403</v>
      </c>
      <c r="B12" s="13"/>
      <c r="C12" s="21" t="s">
        <v>404</v>
      </c>
      <c r="D12" s="15"/>
      <c r="E12" s="15"/>
      <c r="F12" s="15"/>
      <c r="G12" s="15"/>
      <c r="H12" s="15"/>
      <c r="I12" s="15"/>
      <c r="J12" s="15"/>
      <c r="K12" s="16"/>
      <c r="L12" s="16"/>
      <c r="M12" s="17"/>
    </row>
    <row r="13" spans="1:13" s="3" customFormat="1" ht="16.5">
      <c r="A13" s="18"/>
      <c r="B13" s="13"/>
      <c r="C13" s="22" t="s">
        <v>405</v>
      </c>
      <c r="D13" s="15"/>
      <c r="E13" s="15"/>
      <c r="F13" s="15"/>
      <c r="G13" s="15"/>
      <c r="H13" s="15"/>
      <c r="I13" s="15"/>
      <c r="J13" s="15"/>
      <c r="K13" s="16"/>
      <c r="L13" s="16"/>
      <c r="M13" s="17"/>
    </row>
    <row r="14" spans="1:13" ht="16.5">
      <c r="A14" s="18"/>
      <c r="B14" s="13"/>
      <c r="C14" s="22"/>
      <c r="D14" s="15"/>
      <c r="E14" s="15"/>
      <c r="F14" s="15"/>
      <c r="G14" s="15"/>
      <c r="H14" s="15"/>
      <c r="I14" s="15"/>
      <c r="J14" s="15"/>
      <c r="K14" s="16"/>
      <c r="L14" s="16"/>
      <c r="M14" s="17"/>
    </row>
    <row r="15" spans="1:13" ht="16.5">
      <c r="A15" s="12" t="s">
        <v>406</v>
      </c>
      <c r="B15" s="13"/>
      <c r="C15" s="23" t="s">
        <v>463</v>
      </c>
      <c r="D15" s="15"/>
      <c r="E15" s="15"/>
      <c r="F15" s="15"/>
      <c r="G15" s="15"/>
      <c r="H15" s="15"/>
      <c r="I15" s="15"/>
      <c r="J15" s="15"/>
      <c r="K15" s="16"/>
      <c r="L15" s="16"/>
      <c r="M15" s="17"/>
    </row>
    <row r="16" spans="1:13" ht="16.5">
      <c r="A16" s="18"/>
      <c r="B16" s="13"/>
      <c r="C16" s="21"/>
      <c r="D16" s="15"/>
      <c r="E16" s="15"/>
      <c r="F16" s="15"/>
      <c r="G16" s="15"/>
      <c r="H16" s="15"/>
      <c r="I16" s="15"/>
      <c r="J16" s="15"/>
      <c r="K16" s="16"/>
      <c r="L16" s="16"/>
      <c r="M16" s="17"/>
    </row>
    <row r="17" spans="1:13" ht="16.5">
      <c r="A17" s="18" t="s">
        <v>407</v>
      </c>
      <c r="B17" s="13"/>
      <c r="C17" s="12" t="s">
        <v>408</v>
      </c>
      <c r="D17" s="15"/>
      <c r="E17" s="15"/>
      <c r="F17" s="15"/>
      <c r="G17" s="15"/>
      <c r="H17" s="15"/>
      <c r="I17" s="15"/>
      <c r="J17" s="15"/>
      <c r="K17" s="16"/>
      <c r="L17" s="16"/>
      <c r="M17" s="17"/>
    </row>
    <row r="18" spans="1:13" s="6" customFormat="1" ht="16.5">
      <c r="A18" s="18" t="s">
        <v>409</v>
      </c>
      <c r="B18" s="13"/>
      <c r="C18" s="12" t="s">
        <v>410</v>
      </c>
      <c r="D18" s="15"/>
      <c r="E18" s="15"/>
      <c r="F18" s="15"/>
      <c r="G18" s="15"/>
      <c r="H18" s="15"/>
      <c r="I18" s="15"/>
      <c r="J18" s="15"/>
      <c r="K18" s="16"/>
      <c r="L18" s="16"/>
      <c r="M18" s="17"/>
    </row>
    <row r="19" spans="1:13" ht="16.5">
      <c r="A19" s="18" t="s">
        <v>411</v>
      </c>
      <c r="B19" s="13"/>
      <c r="C19" s="18" t="s">
        <v>412</v>
      </c>
      <c r="D19" s="15"/>
      <c r="E19" s="15"/>
      <c r="F19" s="15"/>
      <c r="G19" s="15"/>
      <c r="H19" s="15"/>
      <c r="I19" s="15"/>
      <c r="J19" s="15"/>
      <c r="K19" s="16"/>
      <c r="L19" s="16"/>
      <c r="M19" s="17"/>
    </row>
    <row r="20" spans="1:13" ht="16.5">
      <c r="A20" s="18"/>
      <c r="B20" s="13"/>
      <c r="C20" s="18" t="s">
        <v>413</v>
      </c>
      <c r="D20" s="15"/>
      <c r="E20" s="15"/>
      <c r="F20" s="15"/>
      <c r="G20" s="15"/>
      <c r="H20" s="15"/>
      <c r="I20" s="15"/>
      <c r="J20" s="15"/>
      <c r="K20" s="24"/>
      <c r="L20" s="16"/>
      <c r="M20" s="17"/>
    </row>
    <row r="21" spans="1:13" ht="16.5">
      <c r="A21" s="18"/>
      <c r="B21" s="13"/>
      <c r="C21" s="18" t="s">
        <v>414</v>
      </c>
      <c r="D21" s="15"/>
      <c r="E21" s="15"/>
      <c r="F21" s="15"/>
      <c r="G21" s="15"/>
      <c r="H21" s="15"/>
      <c r="I21" s="15"/>
      <c r="J21" s="15"/>
      <c r="K21" s="16"/>
      <c r="L21" s="16"/>
      <c r="M21" s="17"/>
    </row>
    <row r="22" spans="1:13" ht="16.5">
      <c r="A22" s="18"/>
      <c r="B22" s="13"/>
      <c r="C22" s="18" t="s">
        <v>415</v>
      </c>
      <c r="D22" s="15"/>
      <c r="E22" s="15"/>
      <c r="F22" s="15"/>
      <c r="G22" s="15"/>
      <c r="H22" s="15"/>
      <c r="I22" s="15"/>
      <c r="J22" s="15"/>
      <c r="K22" s="16"/>
      <c r="L22" s="16"/>
      <c r="M22" s="17"/>
    </row>
    <row r="23" spans="1:13" ht="16.5">
      <c r="A23" s="18"/>
      <c r="B23" s="13"/>
      <c r="C23" s="18"/>
      <c r="D23" s="15"/>
      <c r="E23" s="15"/>
      <c r="F23" s="15"/>
      <c r="G23" s="15"/>
      <c r="H23" s="15"/>
      <c r="I23" s="15"/>
      <c r="J23" s="15"/>
      <c r="K23" s="16"/>
      <c r="L23" s="16"/>
      <c r="M23" s="17"/>
    </row>
    <row r="24" spans="1:13" ht="16.5">
      <c r="A24" s="18"/>
      <c r="B24" s="13"/>
      <c r="C24" s="18"/>
      <c r="D24" s="15"/>
      <c r="E24" s="15"/>
      <c r="F24" s="15"/>
      <c r="G24" s="15"/>
      <c r="H24" s="15"/>
      <c r="I24" s="15"/>
      <c r="J24" s="15"/>
      <c r="K24" s="16"/>
      <c r="L24" s="16"/>
      <c r="M24" s="17"/>
    </row>
    <row r="25" spans="1:13" ht="18">
      <c r="A25" s="25"/>
      <c r="B25" s="26"/>
      <c r="C25" s="240" t="s">
        <v>416</v>
      </c>
      <c r="D25" s="240"/>
      <c r="E25" s="240"/>
      <c r="F25" s="240"/>
      <c r="G25" s="240"/>
      <c r="H25" s="240"/>
      <c r="I25" s="240"/>
      <c r="J25" s="15"/>
      <c r="K25" s="16"/>
      <c r="L25" s="16"/>
      <c r="M25" s="17"/>
    </row>
    <row r="26" spans="1:13" ht="33" customHeight="1">
      <c r="A26" s="15"/>
      <c r="B26" s="15"/>
      <c r="C26" s="15"/>
      <c r="D26" s="15"/>
      <c r="E26" s="15"/>
      <c r="F26" s="15"/>
      <c r="G26" s="15"/>
      <c r="H26" s="15"/>
      <c r="I26" s="15"/>
      <c r="J26" s="27" t="s">
        <v>417</v>
      </c>
      <c r="K26" s="28" t="s">
        <v>418</v>
      </c>
      <c r="L26" s="27" t="s">
        <v>419</v>
      </c>
      <c r="M26" s="28" t="s">
        <v>420</v>
      </c>
    </row>
    <row r="27" spans="1:13">
      <c r="A27" s="29"/>
      <c r="B27" s="30" t="s">
        <v>421</v>
      </c>
      <c r="C27" s="241" t="s">
        <v>51</v>
      </c>
      <c r="D27" s="242"/>
      <c r="E27" s="242"/>
      <c r="F27" s="242"/>
      <c r="G27" s="242"/>
      <c r="H27" s="243"/>
      <c r="I27" s="31">
        <f>'Sklop 2 - Photon Couting CT'!F212</f>
        <v>0</v>
      </c>
      <c r="J27" s="31">
        <f>'Sklop 2 - Photon Couting CT'!H212</f>
        <v>0</v>
      </c>
      <c r="K27" s="50" t="s">
        <v>439</v>
      </c>
      <c r="L27" s="50" t="s">
        <v>440</v>
      </c>
      <c r="M27" s="32" t="s">
        <v>438</v>
      </c>
    </row>
    <row r="28" spans="1:13" ht="16.5">
      <c r="A28" s="33"/>
      <c r="B28" s="15"/>
      <c r="C28" s="15"/>
      <c r="D28" s="15"/>
      <c r="E28" s="15"/>
      <c r="F28" s="15"/>
      <c r="G28" s="15"/>
      <c r="H28" s="15"/>
      <c r="I28" s="15"/>
      <c r="J28" s="15"/>
      <c r="K28" s="16"/>
      <c r="L28" s="16"/>
      <c r="M28" s="17"/>
    </row>
    <row r="29" spans="1:13" ht="16.5">
      <c r="A29" s="34"/>
      <c r="B29" s="34"/>
      <c r="C29" s="238" t="s">
        <v>422</v>
      </c>
      <c r="D29" s="238"/>
      <c r="E29" s="238"/>
      <c r="F29" s="238"/>
      <c r="G29" s="238"/>
      <c r="H29" s="238"/>
      <c r="I29" s="35">
        <f>SUM(I27:I27)</f>
        <v>0</v>
      </c>
      <c r="J29" s="35">
        <f>J27</f>
        <v>0</v>
      </c>
      <c r="K29" s="36"/>
      <c r="L29" s="36"/>
      <c r="M29" s="37"/>
    </row>
    <row r="30" spans="1:13" s="7" customFormat="1" ht="16.5">
      <c r="A30" s="34"/>
      <c r="B30" s="34"/>
      <c r="C30" s="238" t="s">
        <v>423</v>
      </c>
      <c r="D30" s="238"/>
      <c r="E30" s="238"/>
      <c r="F30" s="238"/>
      <c r="G30" s="238"/>
      <c r="H30" s="238"/>
      <c r="I30" s="35">
        <f>I29*0.22</f>
        <v>0</v>
      </c>
      <c r="J30" s="35">
        <f>J29*0.22</f>
        <v>0</v>
      </c>
      <c r="K30" s="36"/>
      <c r="L30" s="36"/>
      <c r="M30" s="37"/>
    </row>
    <row r="31" spans="1:13" ht="16.5">
      <c r="A31" s="34"/>
      <c r="B31" s="34"/>
      <c r="C31" s="238" t="s">
        <v>424</v>
      </c>
      <c r="D31" s="238"/>
      <c r="E31" s="238"/>
      <c r="F31" s="238"/>
      <c r="G31" s="238"/>
      <c r="H31" s="238"/>
      <c r="I31" s="35">
        <f>I29+I30</f>
        <v>0</v>
      </c>
      <c r="J31" s="35">
        <f>J29+J30</f>
        <v>0</v>
      </c>
      <c r="K31" s="36"/>
      <c r="L31" s="36"/>
      <c r="M31" s="37"/>
    </row>
    <row r="32" spans="1:13" ht="16.5">
      <c r="A32" s="15"/>
      <c r="B32" s="15"/>
      <c r="C32" s="15"/>
      <c r="D32" s="15"/>
      <c r="E32" s="15"/>
      <c r="F32" s="15"/>
      <c r="G32" s="15"/>
      <c r="H32" s="15"/>
      <c r="I32" s="15"/>
      <c r="J32" s="15"/>
      <c r="K32" s="16"/>
      <c r="L32" s="16"/>
      <c r="M32" s="17"/>
    </row>
    <row r="33" spans="1:13" s="4" customFormat="1" ht="16.5">
      <c r="A33" s="15"/>
      <c r="B33" s="15"/>
      <c r="C33" s="38" t="s">
        <v>425</v>
      </c>
      <c r="D33" s="38"/>
      <c r="E33" s="38"/>
      <c r="F33" s="39"/>
      <c r="G33" s="40"/>
      <c r="H33" s="41"/>
      <c r="I33" s="42">
        <f>I29+J29</f>
        <v>0</v>
      </c>
      <c r="J33" s="15"/>
      <c r="K33" s="16"/>
      <c r="L33" s="16"/>
      <c r="M33" s="17"/>
    </row>
    <row r="34" spans="1:13" ht="16.5">
      <c r="A34" s="15"/>
      <c r="B34"/>
      <c r="C34" s="239" t="s">
        <v>423</v>
      </c>
      <c r="D34" s="239"/>
      <c r="E34" s="239"/>
      <c r="F34" s="239"/>
      <c r="G34" s="239"/>
      <c r="H34" s="239"/>
      <c r="I34" s="43">
        <f>I33*0.22</f>
        <v>0</v>
      </c>
      <c r="J34"/>
      <c r="K34" s="44"/>
      <c r="L34" s="44"/>
      <c r="M34" s="45"/>
    </row>
    <row r="35" spans="1:13" ht="16.5">
      <c r="A35" s="15"/>
      <c r="B35"/>
      <c r="C35" s="46" t="s">
        <v>426</v>
      </c>
      <c r="D35" s="46"/>
      <c r="E35" s="46"/>
      <c r="F35" s="47"/>
      <c r="G35" s="40"/>
      <c r="H35" s="48"/>
      <c r="I35" s="42">
        <f>SUM(I33:I34)</f>
        <v>0</v>
      </c>
      <c r="J35"/>
      <c r="K35" s="44"/>
      <c r="L35" s="44"/>
      <c r="M35" s="45"/>
    </row>
    <row r="44" spans="1:13" s="6" customFormat="1" ht="12.75"/>
    <row r="45" spans="1:13" s="4" customFormat="1"/>
    <row r="50" s="4" customFormat="1"/>
    <row r="56" s="4" customFormat="1"/>
    <row r="57" s="6" customFormat="1" ht="12.75"/>
    <row r="58" s="4" customFormat="1"/>
    <row r="61" s="4" customFormat="1"/>
    <row r="62" s="4" customFormat="1"/>
    <row r="63" s="4" customFormat="1"/>
    <row r="65" s="6" customFormat="1" ht="12.75"/>
    <row r="68" s="9" customFormat="1"/>
    <row r="71" s="6" customFormat="1" ht="12.95" customHeight="1"/>
    <row r="77" s="6" customFormat="1" ht="12.95" customHeight="1"/>
    <row r="79" s="9" customFormat="1"/>
    <row r="87" s="9" customFormat="1"/>
    <row r="89" s="6" customFormat="1" ht="12.75"/>
    <row r="93" s="6" customFormat="1" ht="12.75"/>
    <row r="100" s="6" customFormat="1" ht="12.75"/>
    <row r="105" s="6" customFormat="1" ht="12.75"/>
    <row r="118" s="6" customFormat="1" ht="12.75"/>
    <row r="119" s="9" customFormat="1"/>
    <row r="122" s="9" customFormat="1"/>
    <row r="123" s="9" customFormat="1"/>
    <row r="124" s="1" customFormat="1"/>
    <row r="125" s="1" customFormat="1"/>
    <row r="126" s="1" customFormat="1"/>
    <row r="127" s="1" customFormat="1"/>
    <row r="128" s="9" customFormat="1"/>
    <row r="129" s="9" customFormat="1"/>
    <row r="130" s="1" customFormat="1"/>
    <row r="131" s="1" customFormat="1"/>
    <row r="132" s="9" customFormat="1"/>
    <row r="133" s="9" customFormat="1"/>
    <row r="134" s="1" customFormat="1"/>
    <row r="135" s="1" customFormat="1"/>
    <row r="136" s="1" customFormat="1"/>
    <row r="137" s="8" customFormat="1"/>
    <row r="138" s="8" customFormat="1"/>
    <row r="139" s="8" customFormat="1"/>
    <row r="140" s="8" customFormat="1"/>
    <row r="141" s="9" customFormat="1" ht="42" customHeight="1"/>
    <row r="142" s="9" customFormat="1"/>
    <row r="143" s="9" customFormat="1"/>
    <row r="144" s="8" customFormat="1"/>
    <row r="145" s="6" customFormat="1" ht="12.75"/>
    <row r="146" s="9" customFormat="1"/>
    <row r="147" s="9" customFormat="1"/>
    <row r="148" s="9" customFormat="1"/>
    <row r="151" s="9" customFormat="1"/>
    <row r="155" s="9" customFormat="1"/>
    <row r="156" s="9" customFormat="1"/>
    <row r="162" s="9" customFormat="1"/>
    <row r="164" s="9" customFormat="1"/>
    <row r="166" s="9" customFormat="1" ht="92.1" customHeight="1"/>
    <row r="168" s="9" customFormat="1"/>
    <row r="170" s="9" customFormat="1" ht="32.450000000000003" customHeight="1"/>
    <row r="172" s="9" customFormat="1"/>
    <row r="173" s="1" customFormat="1"/>
    <row r="174" s="9" customFormat="1"/>
    <row r="175" s="6" customFormat="1" ht="12.75"/>
    <row r="176" s="9" customFormat="1"/>
    <row r="185" s="6" customFormat="1" ht="12.75"/>
    <row r="186" s="1" customFormat="1"/>
    <row r="187" s="1" customFormat="1"/>
    <row r="188" s="1" customFormat="1"/>
    <row r="189" s="1" customFormat="1"/>
    <row r="190" s="6" customFormat="1" ht="12.75"/>
    <row r="193" s="4" customFormat="1"/>
    <row r="194" s="6" customFormat="1" ht="12.75"/>
    <row r="195" s="9" customFormat="1"/>
    <row r="196" s="9" customFormat="1"/>
    <row r="198" s="9" customFormat="1"/>
    <row r="199" s="9" customFormat="1"/>
    <row r="200" s="9" customFormat="1"/>
    <row r="201" s="9" customFormat="1"/>
    <row r="202" s="8" customFormat="1"/>
    <row r="203" s="9" customFormat="1"/>
    <row r="207" s="9" customFormat="1"/>
    <row r="208" s="9" customFormat="1"/>
    <row r="209" s="1" customFormat="1"/>
    <row r="210" s="9" customFormat="1"/>
    <row r="211" s="1" customFormat="1"/>
    <row r="212" s="9" customFormat="1"/>
  </sheetData>
  <sheetProtection algorithmName="SHA-512" hashValue="iVBTEuee2jNGTaxUPcM84dvfY/CRfiDe5MfaCzKJ/yBGQ05ZR5bDvN1PzJiU6+Wk+bQzCjlsqx/022J7DHO6+g==" saltValue="wIW7TxqBISmGg9FHwL0lsw==" spinCount="100000" sheet="1" objects="1" scenarios="1"/>
  <mergeCells count="6">
    <mergeCell ref="C31:H31"/>
    <mergeCell ref="C34:H34"/>
    <mergeCell ref="C25:I25"/>
    <mergeCell ref="C27:H27"/>
    <mergeCell ref="C29:H29"/>
    <mergeCell ref="C30:H30"/>
  </mergeCells>
  <phoneticPr fontId="10" type="noConversion"/>
  <printOptions horizontalCentered="1"/>
  <pageMargins left="0.11811023622047245" right="0.11811023622047245" top="0.62992125984251968" bottom="0.62992125984251968" header="0.31496062992125984" footer="0.31496062992125984"/>
  <pageSetup paperSize="9" scale="90" orientation="landscape"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A05A1369-2D3D-4508-9197-E6D92606AF13}">
  <dimension ref="A1:M27"/>
  <sheetViews>
    <sheetView zoomScale="120" zoomScaleNormal="120" workbookViewId="0">
      <selection activeCell="B18" sqref="B18"/>
    </sheetView>
  </sheetViews>
  <sheetFormatPr defaultColWidth="8.7109375" defaultRowHeight="12.75"/>
  <cols>
    <col min="1" max="1" width="4" style="217" bestFit="1" customWidth="1"/>
    <col min="2" max="2" width="87.28515625" style="212" customWidth="1"/>
    <col min="3" max="16384" width="8.7109375" style="218"/>
  </cols>
  <sheetData>
    <row r="1" spans="1:13">
      <c r="A1" s="216"/>
      <c r="B1" s="211" t="s">
        <v>427</v>
      </c>
      <c r="C1" s="209"/>
      <c r="K1" s="219"/>
      <c r="L1" s="219"/>
      <c r="M1" s="220"/>
    </row>
    <row r="3" spans="1:13">
      <c r="A3" s="221" t="s">
        <v>446</v>
      </c>
      <c r="B3" s="214" t="s">
        <v>429</v>
      </c>
    </row>
    <row r="4" spans="1:13">
      <c r="A4" s="221" t="s">
        <v>446</v>
      </c>
      <c r="B4" s="212" t="s">
        <v>444</v>
      </c>
    </row>
    <row r="5" spans="1:13">
      <c r="B5" s="212" t="s">
        <v>445</v>
      </c>
    </row>
    <row r="6" spans="1:13">
      <c r="A6" s="221" t="s">
        <v>446</v>
      </c>
      <c r="B6" s="212" t="s">
        <v>452</v>
      </c>
    </row>
    <row r="7" spans="1:13">
      <c r="A7" s="221" t="s">
        <v>446</v>
      </c>
      <c r="B7" s="2" t="s">
        <v>448</v>
      </c>
    </row>
    <row r="8" spans="1:13">
      <c r="B8" s="2" t="s">
        <v>449</v>
      </c>
    </row>
    <row r="9" spans="1:13">
      <c r="A9" s="221" t="s">
        <v>446</v>
      </c>
      <c r="B9" s="212" t="s">
        <v>451</v>
      </c>
    </row>
    <row r="10" spans="1:13">
      <c r="B10" s="2" t="s">
        <v>450</v>
      </c>
    </row>
    <row r="11" spans="1:13">
      <c r="A11" s="221" t="s">
        <v>446</v>
      </c>
      <c r="B11" s="212" t="s">
        <v>447</v>
      </c>
    </row>
    <row r="12" spans="1:13">
      <c r="A12" s="221" t="s">
        <v>446</v>
      </c>
      <c r="B12" s="212" t="s">
        <v>453</v>
      </c>
    </row>
    <row r="13" spans="1:13">
      <c r="B13" s="2" t="s">
        <v>454</v>
      </c>
    </row>
    <row r="15" spans="1:13">
      <c r="A15" s="218"/>
      <c r="B15" s="222" t="s">
        <v>430</v>
      </c>
    </row>
    <row r="16" spans="1:13">
      <c r="A16" s="210" t="s">
        <v>446</v>
      </c>
      <c r="B16" s="223" t="s">
        <v>428</v>
      </c>
    </row>
    <row r="18" spans="1:2">
      <c r="A18" s="218"/>
      <c r="B18" s="222" t="s">
        <v>431</v>
      </c>
    </row>
    <row r="19" spans="1:2">
      <c r="A19" s="210" t="s">
        <v>446</v>
      </c>
      <c r="B19" s="213" t="s">
        <v>461</v>
      </c>
    </row>
    <row r="20" spans="1:2">
      <c r="A20" s="218"/>
      <c r="B20" s="213" t="s">
        <v>455</v>
      </c>
    </row>
    <row r="21" spans="1:2">
      <c r="A21" s="218"/>
      <c r="B21" s="213" t="s">
        <v>456</v>
      </c>
    </row>
    <row r="22" spans="1:2">
      <c r="A22" s="218"/>
      <c r="B22" s="213"/>
    </row>
    <row r="23" spans="1:2">
      <c r="A23" s="218"/>
      <c r="B23" s="227" t="s">
        <v>9</v>
      </c>
    </row>
    <row r="24" spans="1:2">
      <c r="A24" s="210" t="s">
        <v>446</v>
      </c>
      <c r="B24" s="215" t="s">
        <v>459</v>
      </c>
    </row>
    <row r="25" spans="1:2">
      <c r="A25" s="210"/>
      <c r="B25" s="215" t="s">
        <v>460</v>
      </c>
    </row>
    <row r="26" spans="1:2">
      <c r="A26" s="210" t="s">
        <v>446</v>
      </c>
      <c r="B26" s="228" t="s">
        <v>457</v>
      </c>
    </row>
    <row r="27" spans="1:2">
      <c r="A27" s="218"/>
    </row>
  </sheetData>
  <sheetProtection algorithmName="SHA-512" hashValue="WVrTALAG3CeLM7dPtb+ZfiB+ZSWAfqoAihokjd4lnzRUjn5TLioFIkG+w4cLm6jzngXMQE94bOfYgtbi/1yf0w==" saltValue="7+/0qCPfuwA5jgXOnT+8hw==" spinCount="100000" sheet="1" objects="1" scenarios="1"/>
  <pageMargins left="0.7" right="0.7" top="0.75" bottom="0.75" header="0.3" footer="0.3"/>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E50E3575-9CCD-4FF4-89FB-36E23B81159A}">
  <dimension ref="A1:H215"/>
  <sheetViews>
    <sheetView tabSelected="1" topLeftCell="A187" workbookViewId="0">
      <selection activeCell="B142" sqref="B142"/>
    </sheetView>
  </sheetViews>
  <sheetFormatPr defaultRowHeight="15"/>
  <cols>
    <col min="1" max="1" width="6.7109375" style="1" bestFit="1" customWidth="1"/>
    <col min="2" max="2" width="78.5703125" style="1" bestFit="1" customWidth="1"/>
    <col min="3" max="3" width="8.85546875" style="1" bestFit="1" customWidth="1"/>
    <col min="4" max="4" width="24" style="1" bestFit="1" customWidth="1"/>
    <col min="5" max="5" width="15.5703125" style="1" customWidth="1"/>
    <col min="6" max="6" width="16" style="1" customWidth="1"/>
    <col min="7" max="7" width="13.5703125" style="1" customWidth="1"/>
    <col min="8" max="8" width="15.7109375" style="1" customWidth="1"/>
  </cols>
  <sheetData>
    <row r="1" spans="1:8">
      <c r="A1" s="113"/>
      <c r="B1" s="52" t="s">
        <v>434</v>
      </c>
      <c r="C1" s="2"/>
      <c r="D1" s="2"/>
      <c r="E1" s="5"/>
      <c r="F1" s="5"/>
      <c r="G1" s="5"/>
      <c r="H1" s="5"/>
    </row>
    <row r="2" spans="1:8">
      <c r="A2" s="114" t="s">
        <v>16</v>
      </c>
      <c r="B2" s="53" t="s">
        <v>51</v>
      </c>
      <c r="C2" s="2"/>
      <c r="D2" s="2"/>
      <c r="E2" s="5"/>
      <c r="F2" s="5"/>
      <c r="G2" s="5"/>
      <c r="H2" s="5"/>
    </row>
    <row r="3" spans="1:8">
      <c r="A3" s="5"/>
      <c r="B3" s="54" t="s">
        <v>6</v>
      </c>
      <c r="C3" s="2"/>
      <c r="D3" s="2"/>
      <c r="E3" s="5"/>
      <c r="F3" s="5"/>
      <c r="G3" s="5"/>
      <c r="H3" s="5"/>
    </row>
    <row r="4" spans="1:8">
      <c r="A4" s="5"/>
      <c r="B4" s="55" t="s">
        <v>7</v>
      </c>
      <c r="C4" s="2"/>
      <c r="D4" s="2"/>
      <c r="E4" s="5"/>
      <c r="F4" s="5"/>
      <c r="G4" s="5"/>
      <c r="H4" s="5"/>
    </row>
    <row r="5" spans="1:8">
      <c r="A5" s="5"/>
      <c r="B5" s="56" t="s">
        <v>8</v>
      </c>
      <c r="C5" s="2"/>
      <c r="D5" s="2"/>
      <c r="E5" s="5"/>
      <c r="F5" s="5"/>
      <c r="G5" s="5"/>
      <c r="H5" s="5"/>
    </row>
    <row r="6" spans="1:8">
      <c r="A6" s="5"/>
      <c r="B6" s="57" t="s">
        <v>9</v>
      </c>
      <c r="C6" s="2"/>
      <c r="D6" s="2"/>
      <c r="E6" s="5"/>
      <c r="F6" s="5"/>
      <c r="G6" s="5"/>
      <c r="H6" s="5"/>
    </row>
    <row r="7" spans="1:8">
      <c r="A7" s="5"/>
      <c r="B7" s="58" t="s">
        <v>10</v>
      </c>
      <c r="C7" s="2"/>
      <c r="D7" s="2"/>
      <c r="E7" s="5"/>
      <c r="F7" s="5"/>
      <c r="G7" s="5"/>
      <c r="H7" s="5"/>
    </row>
    <row r="8" spans="1:8">
      <c r="A8" s="5"/>
      <c r="B8" s="59" t="s">
        <v>11</v>
      </c>
      <c r="C8" s="2"/>
      <c r="D8" s="2"/>
      <c r="E8" s="5"/>
      <c r="F8" s="5"/>
      <c r="G8" s="5"/>
      <c r="H8" s="5"/>
    </row>
    <row r="9" spans="1:8">
      <c r="A9" s="5"/>
      <c r="B9" s="60" t="s">
        <v>462</v>
      </c>
      <c r="C9" s="2"/>
      <c r="D9" s="2"/>
      <c r="E9" s="5"/>
      <c r="F9" s="5"/>
      <c r="G9" s="5"/>
      <c r="H9" s="5"/>
    </row>
    <row r="10" spans="1:8">
      <c r="A10" s="5"/>
      <c r="B10" s="61" t="s">
        <v>12</v>
      </c>
      <c r="C10" s="2"/>
      <c r="D10" s="2"/>
      <c r="E10" s="5"/>
      <c r="F10" s="5"/>
      <c r="G10" s="5"/>
      <c r="H10" s="5"/>
    </row>
    <row r="11" spans="1:8" ht="23.25">
      <c r="A11" s="5"/>
      <c r="B11" s="62" t="s">
        <v>441</v>
      </c>
      <c r="C11" s="2"/>
      <c r="D11" s="2"/>
      <c r="E11" s="5"/>
      <c r="F11" s="5"/>
      <c r="G11" s="5"/>
      <c r="H11" s="5"/>
    </row>
    <row r="12" spans="1:8">
      <c r="A12" s="115"/>
      <c r="B12" s="63"/>
      <c r="C12" s="116"/>
      <c r="D12" s="117"/>
      <c r="E12" s="118"/>
      <c r="F12" s="119"/>
      <c r="G12" s="244" t="s">
        <v>0</v>
      </c>
      <c r="H12" s="244"/>
    </row>
    <row r="13" spans="1:8" ht="27">
      <c r="A13" s="120" t="s">
        <v>1</v>
      </c>
      <c r="B13" s="64" t="s">
        <v>2</v>
      </c>
      <c r="C13" s="64" t="s">
        <v>3</v>
      </c>
      <c r="D13" s="121" t="s">
        <v>432</v>
      </c>
      <c r="E13" s="122" t="s">
        <v>4</v>
      </c>
      <c r="F13" s="123" t="s">
        <v>5</v>
      </c>
      <c r="G13" s="124" t="s">
        <v>443</v>
      </c>
      <c r="H13" s="124" t="s">
        <v>433</v>
      </c>
    </row>
    <row r="14" spans="1:8">
      <c r="A14" s="125" t="s">
        <v>15</v>
      </c>
      <c r="B14" s="65" t="s">
        <v>78</v>
      </c>
      <c r="C14" s="126">
        <v>1</v>
      </c>
      <c r="D14" s="127"/>
      <c r="E14" s="128">
        <v>0</v>
      </c>
      <c r="F14" s="129">
        <f>C14*E14</f>
        <v>0</v>
      </c>
      <c r="G14" s="130">
        <v>0</v>
      </c>
      <c r="H14" s="131">
        <f>G14*3*C14</f>
        <v>0</v>
      </c>
    </row>
    <row r="15" spans="1:8">
      <c r="A15" s="132"/>
      <c r="B15" s="66" t="s">
        <v>13</v>
      </c>
      <c r="C15" s="69"/>
      <c r="D15" s="69"/>
      <c r="E15" s="132"/>
      <c r="F15" s="132"/>
      <c r="G15" s="132"/>
      <c r="H15" s="132"/>
    </row>
    <row r="16" spans="1:8">
      <c r="A16" s="133"/>
      <c r="B16" s="67" t="s">
        <v>14</v>
      </c>
      <c r="C16" s="72"/>
      <c r="D16" s="72"/>
      <c r="E16" s="133"/>
      <c r="F16" s="133"/>
      <c r="G16" s="133"/>
      <c r="H16" s="133"/>
    </row>
    <row r="17" spans="1:8">
      <c r="A17" s="134" t="s">
        <v>116</v>
      </c>
      <c r="B17" s="68" t="s">
        <v>17</v>
      </c>
      <c r="C17" s="68"/>
      <c r="D17" s="68"/>
      <c r="E17" s="135"/>
      <c r="F17" s="135"/>
      <c r="G17" s="135"/>
      <c r="H17" s="135"/>
    </row>
    <row r="18" spans="1:8">
      <c r="A18" s="136" t="s">
        <v>50</v>
      </c>
      <c r="B18" s="69" t="s">
        <v>18</v>
      </c>
      <c r="C18" s="69"/>
      <c r="D18" s="137"/>
      <c r="E18" s="132"/>
      <c r="F18" s="132"/>
      <c r="G18" s="132"/>
      <c r="H18" s="132"/>
    </row>
    <row r="19" spans="1:8" ht="23.25">
      <c r="A19" s="133"/>
      <c r="B19" s="70" t="s">
        <v>19</v>
      </c>
      <c r="C19" s="72"/>
      <c r="D19" s="138"/>
      <c r="E19" s="133"/>
      <c r="F19" s="133"/>
      <c r="G19" s="133"/>
      <c r="H19" s="133"/>
    </row>
    <row r="20" spans="1:8">
      <c r="A20" s="133"/>
      <c r="B20" s="72" t="s">
        <v>20</v>
      </c>
      <c r="C20" s="72"/>
      <c r="D20" s="138"/>
      <c r="E20" s="133"/>
      <c r="F20" s="133"/>
      <c r="G20" s="133"/>
      <c r="H20" s="133"/>
    </row>
    <row r="21" spans="1:8">
      <c r="A21" s="133"/>
      <c r="B21" s="72"/>
      <c r="C21" s="72"/>
      <c r="D21" s="138"/>
      <c r="E21" s="133"/>
      <c r="F21" s="133"/>
      <c r="G21" s="133"/>
      <c r="H21" s="133"/>
    </row>
    <row r="22" spans="1:8" ht="34.5">
      <c r="A22" s="133"/>
      <c r="B22" s="71" t="s">
        <v>21</v>
      </c>
      <c r="C22" s="72"/>
      <c r="D22" s="138"/>
      <c r="E22" s="133"/>
      <c r="F22" s="133"/>
      <c r="G22" s="133"/>
      <c r="H22" s="133"/>
    </row>
    <row r="23" spans="1:8">
      <c r="A23" s="133"/>
      <c r="B23" s="72"/>
      <c r="C23" s="72"/>
      <c r="D23" s="138"/>
      <c r="E23" s="133"/>
      <c r="F23" s="133"/>
      <c r="G23" s="133"/>
      <c r="H23" s="133"/>
    </row>
    <row r="24" spans="1:8" ht="45">
      <c r="A24" s="133"/>
      <c r="B24" s="166" t="s">
        <v>22</v>
      </c>
      <c r="C24" s="72"/>
      <c r="D24" s="138"/>
      <c r="E24" s="133"/>
      <c r="F24" s="133"/>
      <c r="G24" s="133"/>
      <c r="H24" s="133"/>
    </row>
    <row r="25" spans="1:8">
      <c r="A25" s="133"/>
      <c r="B25" s="72"/>
      <c r="C25" s="72"/>
      <c r="D25" s="138"/>
      <c r="E25" s="133"/>
      <c r="F25" s="133"/>
      <c r="G25" s="133"/>
      <c r="H25" s="133"/>
    </row>
    <row r="26" spans="1:8" s="225" customFormat="1" ht="50.45" customHeight="1">
      <c r="A26" s="149"/>
      <c r="B26" s="166" t="s">
        <v>23</v>
      </c>
      <c r="C26" s="147"/>
      <c r="D26" s="148"/>
      <c r="E26" s="149"/>
      <c r="F26" s="149"/>
      <c r="G26" s="149"/>
      <c r="H26" s="149"/>
    </row>
    <row r="27" spans="1:8" ht="90.75">
      <c r="A27" s="133"/>
      <c r="B27" s="71" t="s">
        <v>24</v>
      </c>
      <c r="C27" s="72"/>
      <c r="D27" s="138"/>
      <c r="E27" s="133"/>
      <c r="F27" s="133"/>
      <c r="G27" s="133"/>
      <c r="H27" s="133"/>
    </row>
    <row r="28" spans="1:8">
      <c r="A28" s="139"/>
      <c r="B28" s="73"/>
      <c r="C28" s="73"/>
      <c r="D28" s="140"/>
      <c r="E28" s="139"/>
      <c r="F28" s="139"/>
      <c r="G28" s="139"/>
      <c r="H28" s="139"/>
    </row>
    <row r="29" spans="1:8">
      <c r="A29" s="141" t="s">
        <v>49</v>
      </c>
      <c r="B29" s="74" t="s">
        <v>25</v>
      </c>
      <c r="C29" s="142"/>
      <c r="D29" s="143"/>
      <c r="E29" s="144"/>
      <c r="F29" s="144"/>
      <c r="G29" s="144"/>
      <c r="H29" s="144"/>
    </row>
    <row r="30" spans="1:8">
      <c r="A30" s="145" t="s">
        <v>37</v>
      </c>
      <c r="B30" s="74" t="s">
        <v>26</v>
      </c>
      <c r="C30" s="72"/>
      <c r="D30" s="138"/>
      <c r="E30" s="133"/>
      <c r="F30" s="133"/>
      <c r="G30" s="133"/>
      <c r="H30" s="133"/>
    </row>
    <row r="31" spans="1:8">
      <c r="A31" s="145" t="s">
        <v>38</v>
      </c>
      <c r="B31" s="74" t="s">
        <v>27</v>
      </c>
      <c r="C31" s="72"/>
      <c r="D31" s="138"/>
      <c r="E31" s="133"/>
      <c r="F31" s="133"/>
      <c r="G31" s="133"/>
      <c r="H31" s="133"/>
    </row>
    <row r="32" spans="1:8" ht="33.75">
      <c r="A32" s="146" t="s">
        <v>39</v>
      </c>
      <c r="B32" s="75" t="s">
        <v>28</v>
      </c>
      <c r="C32" s="147"/>
      <c r="D32" s="148"/>
      <c r="E32" s="149"/>
      <c r="F32" s="149"/>
      <c r="G32" s="149"/>
      <c r="H32" s="149"/>
    </row>
    <row r="33" spans="1:8">
      <c r="A33" s="145" t="s">
        <v>40</v>
      </c>
      <c r="B33" s="74" t="s">
        <v>29</v>
      </c>
      <c r="C33" s="72"/>
      <c r="D33" s="138"/>
      <c r="E33" s="133"/>
      <c r="F33" s="133"/>
      <c r="G33" s="133"/>
      <c r="H33" s="133"/>
    </row>
    <row r="34" spans="1:8">
      <c r="A34" s="145" t="s">
        <v>41</v>
      </c>
      <c r="B34" s="74" t="s">
        <v>391</v>
      </c>
      <c r="C34" s="72"/>
      <c r="D34" s="138"/>
      <c r="E34" s="133"/>
      <c r="F34" s="133"/>
      <c r="G34" s="133"/>
      <c r="H34" s="133"/>
    </row>
    <row r="35" spans="1:8">
      <c r="A35" s="145" t="s">
        <v>42</v>
      </c>
      <c r="B35" s="74" t="s">
        <v>30</v>
      </c>
      <c r="C35" s="72"/>
      <c r="D35" s="138"/>
      <c r="E35" s="133"/>
      <c r="F35" s="133"/>
      <c r="G35" s="133"/>
      <c r="H35" s="133"/>
    </row>
    <row r="36" spans="1:8">
      <c r="A36" s="145" t="s">
        <v>43</v>
      </c>
      <c r="B36" s="76" t="s">
        <v>31</v>
      </c>
      <c r="C36" s="72"/>
      <c r="D36" s="138"/>
      <c r="E36" s="133"/>
      <c r="F36" s="133"/>
      <c r="G36" s="133"/>
      <c r="H36" s="133"/>
    </row>
    <row r="37" spans="1:8">
      <c r="A37" s="145" t="s">
        <v>44</v>
      </c>
      <c r="B37" s="74" t="s">
        <v>32</v>
      </c>
      <c r="C37" s="72"/>
      <c r="D37" s="138"/>
      <c r="E37" s="133"/>
      <c r="F37" s="133"/>
      <c r="G37" s="133"/>
      <c r="H37" s="133"/>
    </row>
    <row r="38" spans="1:8" s="225" customFormat="1" ht="22.5">
      <c r="A38" s="146" t="s">
        <v>45</v>
      </c>
      <c r="B38" s="224" t="s">
        <v>33</v>
      </c>
      <c r="C38" s="147"/>
      <c r="D38" s="148"/>
      <c r="E38" s="149"/>
      <c r="F38" s="149"/>
      <c r="G38" s="149"/>
      <c r="H38" s="149"/>
    </row>
    <row r="39" spans="1:8" s="225" customFormat="1" ht="22.5">
      <c r="A39" s="146" t="s">
        <v>46</v>
      </c>
      <c r="B39" s="166" t="s">
        <v>34</v>
      </c>
      <c r="C39" s="147"/>
      <c r="D39" s="148"/>
      <c r="E39" s="149"/>
      <c r="F39" s="149"/>
      <c r="G39" s="149"/>
      <c r="H39" s="149"/>
    </row>
    <row r="40" spans="1:8" s="225" customFormat="1" ht="22.5">
      <c r="A40" s="146" t="s">
        <v>47</v>
      </c>
      <c r="B40" s="166" t="s">
        <v>35</v>
      </c>
      <c r="C40" s="147"/>
      <c r="D40" s="148"/>
      <c r="E40" s="149"/>
      <c r="F40" s="149"/>
      <c r="G40" s="149"/>
      <c r="H40" s="149"/>
    </row>
    <row r="41" spans="1:8" s="225" customFormat="1" ht="22.5">
      <c r="A41" s="146" t="s">
        <v>48</v>
      </c>
      <c r="B41" s="166" t="s">
        <v>36</v>
      </c>
      <c r="C41" s="147"/>
      <c r="D41" s="148"/>
      <c r="E41" s="149"/>
      <c r="F41" s="149"/>
      <c r="G41" s="149"/>
      <c r="H41" s="149"/>
    </row>
    <row r="42" spans="1:8">
      <c r="A42" s="150"/>
      <c r="B42" s="77"/>
      <c r="C42" s="77"/>
      <c r="D42" s="151"/>
      <c r="E42" s="150"/>
      <c r="F42" s="150"/>
      <c r="G42" s="150"/>
      <c r="H42" s="150"/>
    </row>
    <row r="43" spans="1:8">
      <c r="A43" s="134" t="s">
        <v>52</v>
      </c>
      <c r="B43" s="68" t="s">
        <v>53</v>
      </c>
      <c r="C43" s="68"/>
      <c r="D43" s="152"/>
      <c r="E43" s="135"/>
      <c r="F43" s="135"/>
      <c r="G43" s="135"/>
      <c r="H43" s="135"/>
    </row>
    <row r="44" spans="1:8" ht="22.5">
      <c r="A44" s="153" t="s">
        <v>54</v>
      </c>
      <c r="B44" s="78" t="s">
        <v>55</v>
      </c>
      <c r="C44" s="154"/>
      <c r="D44" s="155"/>
      <c r="E44" s="156"/>
      <c r="F44" s="156"/>
      <c r="G44" s="156"/>
      <c r="H44" s="156"/>
    </row>
    <row r="45" spans="1:8" ht="22.5">
      <c r="A45" s="157" t="s">
        <v>56</v>
      </c>
      <c r="B45" s="79" t="s">
        <v>57</v>
      </c>
      <c r="C45" s="72"/>
      <c r="D45" s="138"/>
      <c r="E45" s="133"/>
      <c r="F45" s="133"/>
      <c r="G45" s="133"/>
      <c r="H45" s="133"/>
    </row>
    <row r="46" spans="1:8">
      <c r="A46" s="158" t="s">
        <v>58</v>
      </c>
      <c r="B46" s="80" t="s">
        <v>59</v>
      </c>
      <c r="C46" s="72"/>
      <c r="D46" s="138"/>
      <c r="E46" s="133"/>
      <c r="F46" s="133"/>
      <c r="G46" s="133"/>
      <c r="H46" s="133"/>
    </row>
    <row r="47" spans="1:8">
      <c r="A47" s="158" t="s">
        <v>60</v>
      </c>
      <c r="B47" s="80" t="s">
        <v>61</v>
      </c>
      <c r="C47" s="72"/>
      <c r="D47" s="138"/>
      <c r="E47" s="133"/>
      <c r="F47" s="133"/>
      <c r="G47" s="133"/>
      <c r="H47" s="133"/>
    </row>
    <row r="48" spans="1:8">
      <c r="A48" s="158" t="s">
        <v>62</v>
      </c>
      <c r="B48" s="80" t="s">
        <v>63</v>
      </c>
      <c r="C48" s="72"/>
      <c r="D48" s="138"/>
      <c r="E48" s="133"/>
      <c r="F48" s="133"/>
      <c r="G48" s="133"/>
      <c r="H48" s="133"/>
    </row>
    <row r="49" spans="1:8">
      <c r="A49" s="158" t="s">
        <v>64</v>
      </c>
      <c r="B49" s="80" t="s">
        <v>65</v>
      </c>
      <c r="C49" s="72"/>
      <c r="D49" s="138"/>
      <c r="E49" s="133"/>
      <c r="F49" s="133"/>
      <c r="G49" s="133"/>
      <c r="H49" s="133"/>
    </row>
    <row r="50" spans="1:8">
      <c r="A50" s="158" t="s">
        <v>66</v>
      </c>
      <c r="B50" s="80" t="s">
        <v>67</v>
      </c>
      <c r="C50" s="72"/>
      <c r="D50" s="138"/>
      <c r="E50" s="133"/>
      <c r="F50" s="133"/>
      <c r="G50" s="133"/>
      <c r="H50" s="133"/>
    </row>
    <row r="51" spans="1:8">
      <c r="A51" s="158" t="s">
        <v>68</v>
      </c>
      <c r="B51" s="80" t="s">
        <v>69</v>
      </c>
      <c r="C51" s="72"/>
      <c r="D51" s="138"/>
      <c r="E51" s="133"/>
      <c r="F51" s="133"/>
      <c r="G51" s="133"/>
      <c r="H51" s="133"/>
    </row>
    <row r="52" spans="1:8">
      <c r="A52" s="158" t="s">
        <v>70</v>
      </c>
      <c r="B52" s="80" t="s">
        <v>71</v>
      </c>
      <c r="C52" s="72"/>
      <c r="D52" s="138"/>
      <c r="E52" s="133"/>
      <c r="F52" s="133"/>
      <c r="G52" s="133"/>
      <c r="H52" s="133"/>
    </row>
    <row r="53" spans="1:8">
      <c r="A53" s="158" t="s">
        <v>72</v>
      </c>
      <c r="B53" s="80" t="s">
        <v>73</v>
      </c>
      <c r="C53" s="72"/>
      <c r="D53" s="138"/>
      <c r="E53" s="133"/>
      <c r="F53" s="133"/>
      <c r="G53" s="133"/>
      <c r="H53" s="133"/>
    </row>
    <row r="54" spans="1:8">
      <c r="A54" s="158" t="s">
        <v>74</v>
      </c>
      <c r="B54" s="80" t="s">
        <v>75</v>
      </c>
      <c r="C54" s="72"/>
      <c r="D54" s="138"/>
      <c r="E54" s="133"/>
      <c r="F54" s="133"/>
      <c r="G54" s="133"/>
      <c r="H54" s="133"/>
    </row>
    <row r="55" spans="1:8">
      <c r="A55" s="206" t="s">
        <v>76</v>
      </c>
      <c r="B55" s="207" t="s">
        <v>77</v>
      </c>
      <c r="C55" s="77"/>
      <c r="D55" s="151"/>
      <c r="E55" s="150"/>
      <c r="F55" s="150"/>
      <c r="G55" s="150"/>
      <c r="H55" s="150"/>
    </row>
    <row r="56" spans="1:8">
      <c r="A56" s="134" t="s">
        <v>79</v>
      </c>
      <c r="B56" s="68" t="s">
        <v>80</v>
      </c>
      <c r="C56" s="68"/>
      <c r="D56" s="152"/>
      <c r="E56" s="135"/>
      <c r="F56" s="135"/>
      <c r="G56" s="135"/>
      <c r="H56" s="135"/>
    </row>
    <row r="57" spans="1:8" ht="22.5">
      <c r="A57" s="162" t="s">
        <v>81</v>
      </c>
      <c r="B57" s="78" t="s">
        <v>82</v>
      </c>
      <c r="C57" s="154"/>
      <c r="D57" s="155"/>
      <c r="E57" s="156"/>
      <c r="F57" s="156"/>
      <c r="G57" s="156"/>
      <c r="H57" s="156"/>
    </row>
    <row r="58" spans="1:8">
      <c r="A58" s="163" t="s">
        <v>83</v>
      </c>
      <c r="B58" s="80" t="s">
        <v>84</v>
      </c>
      <c r="C58" s="72"/>
      <c r="D58" s="138"/>
      <c r="E58" s="133"/>
      <c r="F58" s="133"/>
      <c r="G58" s="133"/>
      <c r="H58" s="133"/>
    </row>
    <row r="59" spans="1:8">
      <c r="A59" s="163" t="s">
        <v>85</v>
      </c>
      <c r="B59" s="80" t="s">
        <v>86</v>
      </c>
      <c r="C59" s="72"/>
      <c r="D59" s="138"/>
      <c r="E59" s="133"/>
      <c r="F59" s="133"/>
      <c r="G59" s="133"/>
      <c r="H59" s="133"/>
    </row>
    <row r="60" spans="1:8">
      <c r="A60" s="163" t="s">
        <v>87</v>
      </c>
      <c r="B60" s="80" t="s">
        <v>88</v>
      </c>
      <c r="C60" s="72"/>
      <c r="D60" s="138"/>
      <c r="E60" s="133"/>
      <c r="F60" s="133"/>
      <c r="G60" s="133"/>
      <c r="H60" s="133"/>
    </row>
    <row r="61" spans="1:8">
      <c r="A61" s="163" t="s">
        <v>89</v>
      </c>
      <c r="B61" s="80" t="s">
        <v>90</v>
      </c>
      <c r="C61" s="72"/>
      <c r="D61" s="138"/>
      <c r="E61" s="133"/>
      <c r="F61" s="133"/>
      <c r="G61" s="133"/>
      <c r="H61" s="133"/>
    </row>
    <row r="62" spans="1:8">
      <c r="A62" s="163" t="s">
        <v>91</v>
      </c>
      <c r="B62" s="80" t="s">
        <v>92</v>
      </c>
      <c r="C62" s="72"/>
      <c r="D62" s="138"/>
      <c r="E62" s="133"/>
      <c r="F62" s="133"/>
      <c r="G62" s="133"/>
      <c r="H62" s="133"/>
    </row>
    <row r="63" spans="1:8">
      <c r="A63" s="164" t="s">
        <v>93</v>
      </c>
      <c r="B63" s="82" t="s">
        <v>94</v>
      </c>
      <c r="C63" s="77"/>
      <c r="D63" s="151"/>
      <c r="E63" s="150"/>
      <c r="F63" s="150"/>
      <c r="G63" s="150"/>
      <c r="H63" s="150"/>
    </row>
    <row r="64" spans="1:8">
      <c r="A64" s="134" t="s">
        <v>95</v>
      </c>
      <c r="B64" s="68" t="s">
        <v>96</v>
      </c>
      <c r="C64" s="68"/>
      <c r="D64" s="152"/>
      <c r="E64" s="135"/>
      <c r="F64" s="135"/>
      <c r="G64" s="135"/>
      <c r="H64" s="135"/>
    </row>
    <row r="65" spans="1:8">
      <c r="A65" s="165" t="s">
        <v>97</v>
      </c>
      <c r="B65" s="83" t="s">
        <v>98</v>
      </c>
      <c r="C65" s="69"/>
      <c r="D65" s="137"/>
      <c r="E65" s="132"/>
      <c r="F65" s="132"/>
      <c r="G65" s="132"/>
      <c r="H65" s="132"/>
    </row>
    <row r="66" spans="1:8">
      <c r="A66" s="163" t="s">
        <v>99</v>
      </c>
      <c r="B66" s="84" t="s">
        <v>100</v>
      </c>
      <c r="C66" s="72"/>
      <c r="D66" s="138"/>
      <c r="E66" s="133"/>
      <c r="F66" s="133"/>
      <c r="G66" s="133"/>
      <c r="H66" s="133"/>
    </row>
    <row r="67" spans="1:8">
      <c r="A67" s="163" t="s">
        <v>101</v>
      </c>
      <c r="B67" s="84" t="s">
        <v>102</v>
      </c>
      <c r="C67" s="72"/>
      <c r="D67" s="138"/>
      <c r="E67" s="133"/>
      <c r="F67" s="133"/>
      <c r="G67" s="133"/>
      <c r="H67" s="133"/>
    </row>
    <row r="68" spans="1:8">
      <c r="A68" s="163" t="s">
        <v>103</v>
      </c>
      <c r="B68" s="86" t="s">
        <v>104</v>
      </c>
      <c r="C68" s="72"/>
      <c r="D68" s="138"/>
      <c r="E68" s="133"/>
      <c r="F68" s="133"/>
      <c r="G68" s="133"/>
      <c r="H68" s="133"/>
    </row>
    <row r="69" spans="1:8">
      <c r="A69" s="164" t="s">
        <v>105</v>
      </c>
      <c r="B69" s="87" t="s">
        <v>106</v>
      </c>
      <c r="C69" s="77"/>
      <c r="D69" s="151"/>
      <c r="E69" s="150"/>
      <c r="F69" s="150"/>
      <c r="G69" s="150"/>
      <c r="H69" s="150"/>
    </row>
    <row r="70" spans="1:8">
      <c r="A70" s="134" t="s">
        <v>107</v>
      </c>
      <c r="B70" s="68" t="s">
        <v>108</v>
      </c>
      <c r="C70" s="68"/>
      <c r="D70" s="152"/>
      <c r="E70" s="135"/>
      <c r="F70" s="135"/>
      <c r="G70" s="135"/>
      <c r="H70" s="135"/>
    </row>
    <row r="71" spans="1:8">
      <c r="A71" s="169" t="s">
        <v>117</v>
      </c>
      <c r="B71" s="88" t="s">
        <v>109</v>
      </c>
      <c r="C71" s="69"/>
      <c r="D71" s="137"/>
      <c r="E71" s="132"/>
      <c r="F71" s="132"/>
      <c r="G71" s="132"/>
      <c r="H71" s="132"/>
    </row>
    <row r="72" spans="1:8">
      <c r="A72" s="145" t="s">
        <v>119</v>
      </c>
      <c r="B72" s="89" t="s">
        <v>110</v>
      </c>
      <c r="C72" s="72"/>
      <c r="D72" s="138"/>
      <c r="E72" s="133"/>
      <c r="F72" s="133"/>
      <c r="G72" s="133"/>
      <c r="H72" s="133"/>
    </row>
    <row r="73" spans="1:8">
      <c r="A73" s="145" t="s">
        <v>121</v>
      </c>
      <c r="B73" s="90" t="s">
        <v>111</v>
      </c>
      <c r="C73" s="72"/>
      <c r="D73" s="138"/>
      <c r="E73" s="133"/>
      <c r="F73" s="133"/>
      <c r="G73" s="133"/>
      <c r="H73" s="133"/>
    </row>
    <row r="74" spans="1:8">
      <c r="A74" s="145" t="s">
        <v>123</v>
      </c>
      <c r="B74" s="90" t="s">
        <v>112</v>
      </c>
      <c r="C74" s="72"/>
      <c r="D74" s="138"/>
      <c r="E74" s="133"/>
      <c r="F74" s="133"/>
      <c r="G74" s="133"/>
      <c r="H74" s="133"/>
    </row>
    <row r="75" spans="1:8">
      <c r="A75" s="145" t="s">
        <v>125</v>
      </c>
      <c r="B75" s="91" t="s">
        <v>113</v>
      </c>
      <c r="C75" s="77"/>
      <c r="D75" s="151"/>
      <c r="E75" s="150"/>
      <c r="F75" s="150"/>
      <c r="G75" s="150"/>
      <c r="H75" s="150"/>
    </row>
    <row r="76" spans="1:8">
      <c r="A76" s="170" t="s">
        <v>114</v>
      </c>
      <c r="B76" s="68" t="s">
        <v>115</v>
      </c>
      <c r="C76" s="68"/>
      <c r="D76" s="152"/>
      <c r="E76" s="135"/>
      <c r="F76" s="135"/>
      <c r="G76" s="135"/>
      <c r="H76" s="135"/>
    </row>
    <row r="77" spans="1:8">
      <c r="A77" s="171" t="s">
        <v>133</v>
      </c>
      <c r="B77" s="83" t="s">
        <v>118</v>
      </c>
      <c r="C77" s="69"/>
      <c r="D77" s="137"/>
      <c r="E77" s="132"/>
      <c r="F77" s="132"/>
      <c r="G77" s="132"/>
      <c r="H77" s="132"/>
    </row>
    <row r="78" spans="1:8">
      <c r="A78" s="173" t="s">
        <v>134</v>
      </c>
      <c r="B78" s="80" t="s">
        <v>120</v>
      </c>
      <c r="C78" s="72"/>
      <c r="D78" s="138"/>
      <c r="E78" s="133"/>
      <c r="F78" s="133"/>
      <c r="G78" s="133"/>
      <c r="H78" s="133"/>
    </row>
    <row r="79" spans="1:8">
      <c r="A79" s="173" t="s">
        <v>135</v>
      </c>
      <c r="B79" s="80" t="s">
        <v>122</v>
      </c>
      <c r="C79" s="72"/>
      <c r="D79" s="138"/>
      <c r="E79" s="133"/>
      <c r="F79" s="133"/>
      <c r="G79" s="133"/>
      <c r="H79" s="133"/>
    </row>
    <row r="80" spans="1:8">
      <c r="A80" s="173" t="s">
        <v>136</v>
      </c>
      <c r="B80" s="92" t="s">
        <v>124</v>
      </c>
      <c r="C80" s="72"/>
      <c r="D80" s="138"/>
      <c r="E80" s="133"/>
      <c r="F80" s="133"/>
      <c r="G80" s="133"/>
      <c r="H80" s="133"/>
    </row>
    <row r="81" spans="1:8">
      <c r="A81" s="173" t="s">
        <v>137</v>
      </c>
      <c r="B81" s="80" t="s">
        <v>126</v>
      </c>
      <c r="C81" s="72"/>
      <c r="D81" s="138"/>
      <c r="E81" s="133"/>
      <c r="F81" s="133"/>
      <c r="G81" s="133"/>
      <c r="H81" s="133"/>
    </row>
    <row r="82" spans="1:8">
      <c r="A82" s="173" t="s">
        <v>138</v>
      </c>
      <c r="B82" s="93" t="s">
        <v>127</v>
      </c>
      <c r="C82" s="72"/>
      <c r="D82" s="138"/>
      <c r="E82" s="133"/>
      <c r="F82" s="133"/>
      <c r="G82" s="133"/>
      <c r="H82" s="133"/>
    </row>
    <row r="83" spans="1:8">
      <c r="A83" s="173" t="s">
        <v>139</v>
      </c>
      <c r="B83" s="93" t="s">
        <v>128</v>
      </c>
      <c r="C83" s="72"/>
      <c r="D83" s="138"/>
      <c r="E83" s="133"/>
      <c r="F83" s="133"/>
      <c r="G83" s="133"/>
      <c r="H83" s="133"/>
    </row>
    <row r="84" spans="1:8">
      <c r="A84" s="173" t="s">
        <v>140</v>
      </c>
      <c r="B84" s="84" t="s">
        <v>129</v>
      </c>
      <c r="C84" s="72"/>
      <c r="D84" s="138"/>
      <c r="E84" s="133"/>
      <c r="F84" s="133"/>
      <c r="G84" s="133"/>
      <c r="H84" s="133"/>
    </row>
    <row r="85" spans="1:8" s="49" customFormat="1" ht="45">
      <c r="A85" s="172" t="s">
        <v>141</v>
      </c>
      <c r="B85" s="85" t="s">
        <v>130</v>
      </c>
      <c r="C85" s="71"/>
      <c r="D85" s="188"/>
      <c r="E85" s="189"/>
      <c r="F85" s="189"/>
      <c r="G85" s="189"/>
      <c r="H85" s="189"/>
    </row>
    <row r="86" spans="1:8">
      <c r="A86" s="173" t="s">
        <v>142</v>
      </c>
      <c r="B86" s="84" t="s">
        <v>131</v>
      </c>
      <c r="C86" s="72"/>
      <c r="D86" s="138"/>
      <c r="E86" s="133"/>
      <c r="F86" s="133"/>
      <c r="G86" s="133"/>
      <c r="H86" s="133"/>
    </row>
    <row r="87" spans="1:8">
      <c r="A87" s="174" t="s">
        <v>143</v>
      </c>
      <c r="B87" s="208" t="s">
        <v>132</v>
      </c>
      <c r="C87" s="77"/>
      <c r="D87" s="151"/>
      <c r="E87" s="150"/>
      <c r="F87" s="150"/>
      <c r="G87" s="150"/>
      <c r="H87" s="150"/>
    </row>
    <row r="88" spans="1:8">
      <c r="A88" s="134" t="s">
        <v>144</v>
      </c>
      <c r="B88" s="68" t="s">
        <v>145</v>
      </c>
      <c r="C88" s="68"/>
      <c r="D88" s="152"/>
      <c r="E88" s="135"/>
      <c r="F88" s="135"/>
      <c r="G88" s="135"/>
      <c r="H88" s="135"/>
    </row>
    <row r="89" spans="1:8">
      <c r="A89" s="175" t="s">
        <v>149</v>
      </c>
      <c r="B89" s="94" t="s">
        <v>146</v>
      </c>
      <c r="C89" s="69"/>
      <c r="D89" s="137"/>
      <c r="E89" s="132"/>
      <c r="F89" s="132"/>
      <c r="G89" s="132"/>
      <c r="H89" s="132"/>
    </row>
    <row r="90" spans="1:8">
      <c r="A90" s="176" t="s">
        <v>150</v>
      </c>
      <c r="B90" s="95" t="s">
        <v>147</v>
      </c>
      <c r="C90" s="72"/>
      <c r="D90" s="138"/>
      <c r="E90" s="133"/>
      <c r="F90" s="133"/>
      <c r="G90" s="133"/>
      <c r="H90" s="133"/>
    </row>
    <row r="91" spans="1:8">
      <c r="A91" s="177" t="s">
        <v>151</v>
      </c>
      <c r="B91" s="96" t="s">
        <v>148</v>
      </c>
      <c r="C91" s="77"/>
      <c r="D91" s="151"/>
      <c r="E91" s="150"/>
      <c r="F91" s="150"/>
      <c r="G91" s="150"/>
      <c r="H91" s="150"/>
    </row>
    <row r="92" spans="1:8">
      <c r="A92" s="134" t="s">
        <v>152</v>
      </c>
      <c r="B92" s="68" t="s">
        <v>159</v>
      </c>
      <c r="C92" s="68"/>
      <c r="D92" s="152"/>
      <c r="E92" s="135"/>
      <c r="F92" s="135"/>
      <c r="G92" s="135"/>
      <c r="H92" s="135"/>
    </row>
    <row r="93" spans="1:8">
      <c r="A93" s="169" t="s">
        <v>162</v>
      </c>
      <c r="B93" s="97" t="s">
        <v>153</v>
      </c>
      <c r="C93" s="69"/>
      <c r="D93" s="137"/>
      <c r="E93" s="132"/>
      <c r="F93" s="132"/>
      <c r="G93" s="132"/>
      <c r="H93" s="132"/>
    </row>
    <row r="94" spans="1:8">
      <c r="A94" s="145" t="s">
        <v>163</v>
      </c>
      <c r="B94" s="93" t="s">
        <v>154</v>
      </c>
      <c r="C94" s="72"/>
      <c r="D94" s="138"/>
      <c r="E94" s="133"/>
      <c r="F94" s="133"/>
      <c r="G94" s="133"/>
      <c r="H94" s="133"/>
    </row>
    <row r="95" spans="1:8">
      <c r="A95" s="145" t="s">
        <v>164</v>
      </c>
      <c r="B95" s="98" t="s">
        <v>155</v>
      </c>
      <c r="C95" s="72"/>
      <c r="D95" s="138"/>
      <c r="E95" s="133"/>
      <c r="F95" s="133"/>
      <c r="G95" s="133"/>
      <c r="H95" s="133"/>
    </row>
    <row r="96" spans="1:8">
      <c r="A96" s="145" t="s">
        <v>165</v>
      </c>
      <c r="B96" s="80" t="s">
        <v>156</v>
      </c>
      <c r="C96" s="72"/>
      <c r="D96" s="138"/>
      <c r="E96" s="133"/>
      <c r="F96" s="133"/>
      <c r="G96" s="133"/>
      <c r="H96" s="133"/>
    </row>
    <row r="97" spans="1:8">
      <c r="A97" s="145" t="s">
        <v>166</v>
      </c>
      <c r="B97" s="80" t="s">
        <v>157</v>
      </c>
      <c r="C97" s="72"/>
      <c r="D97" s="138"/>
      <c r="E97" s="133"/>
      <c r="F97" s="133"/>
      <c r="G97" s="133"/>
      <c r="H97" s="133"/>
    </row>
    <row r="98" spans="1:8">
      <c r="A98" s="178" t="s">
        <v>167</v>
      </c>
      <c r="B98" s="82" t="s">
        <v>158</v>
      </c>
      <c r="C98" s="77"/>
      <c r="D98" s="151"/>
      <c r="E98" s="150"/>
      <c r="F98" s="150"/>
      <c r="G98" s="150"/>
      <c r="H98" s="150"/>
    </row>
    <row r="99" spans="1:8">
      <c r="A99" s="134" t="s">
        <v>160</v>
      </c>
      <c r="B99" s="68" t="s">
        <v>161</v>
      </c>
      <c r="C99" s="68"/>
      <c r="D99" s="152"/>
      <c r="E99" s="135"/>
      <c r="F99" s="135"/>
      <c r="G99" s="135"/>
      <c r="H99" s="135"/>
    </row>
    <row r="100" spans="1:8">
      <c r="A100" s="136" t="s">
        <v>172</v>
      </c>
      <c r="B100" s="83" t="s">
        <v>168</v>
      </c>
      <c r="C100" s="69"/>
      <c r="D100" s="137"/>
      <c r="E100" s="132"/>
      <c r="F100" s="132"/>
      <c r="G100" s="132"/>
      <c r="H100" s="132"/>
    </row>
    <row r="101" spans="1:8">
      <c r="A101" s="179" t="s">
        <v>173</v>
      </c>
      <c r="B101" s="80" t="s">
        <v>169</v>
      </c>
      <c r="C101" s="72"/>
      <c r="D101" s="138"/>
      <c r="E101" s="133"/>
      <c r="F101" s="133"/>
      <c r="G101" s="133"/>
      <c r="H101" s="133"/>
    </row>
    <row r="102" spans="1:8">
      <c r="A102" s="179" t="s">
        <v>174</v>
      </c>
      <c r="B102" s="80" t="s">
        <v>170</v>
      </c>
      <c r="C102" s="72"/>
      <c r="D102" s="138"/>
      <c r="E102" s="133"/>
      <c r="F102" s="133"/>
      <c r="G102" s="133"/>
      <c r="H102" s="133"/>
    </row>
    <row r="103" spans="1:8">
      <c r="A103" s="180" t="s">
        <v>175</v>
      </c>
      <c r="B103" s="82" t="s">
        <v>171</v>
      </c>
      <c r="C103" s="77"/>
      <c r="D103" s="151"/>
      <c r="E103" s="150"/>
      <c r="F103" s="150"/>
      <c r="G103" s="150"/>
      <c r="H103" s="150"/>
    </row>
    <row r="104" spans="1:8">
      <c r="A104" s="134" t="s">
        <v>176</v>
      </c>
      <c r="B104" s="68" t="s">
        <v>177</v>
      </c>
      <c r="C104" s="68"/>
      <c r="D104" s="152"/>
      <c r="E104" s="135"/>
      <c r="F104" s="135"/>
      <c r="G104" s="135"/>
      <c r="H104" s="135"/>
    </row>
    <row r="105" spans="1:8">
      <c r="A105" s="181" t="s">
        <v>190</v>
      </c>
      <c r="B105" s="99" t="s">
        <v>178</v>
      </c>
      <c r="C105" s="69"/>
      <c r="D105" s="137"/>
      <c r="E105" s="132"/>
      <c r="F105" s="132"/>
      <c r="G105" s="132"/>
      <c r="H105" s="132"/>
    </row>
    <row r="106" spans="1:8">
      <c r="A106" s="182" t="s">
        <v>191</v>
      </c>
      <c r="B106" s="80" t="s">
        <v>179</v>
      </c>
      <c r="C106" s="72"/>
      <c r="D106" s="138"/>
      <c r="E106" s="133"/>
      <c r="F106" s="133"/>
      <c r="G106" s="133"/>
      <c r="H106" s="133"/>
    </row>
    <row r="107" spans="1:8">
      <c r="A107" s="182" t="s">
        <v>192</v>
      </c>
      <c r="B107" s="80" t="s">
        <v>180</v>
      </c>
      <c r="C107" s="72"/>
      <c r="D107" s="138"/>
      <c r="E107" s="133"/>
      <c r="F107" s="133"/>
      <c r="G107" s="133"/>
      <c r="H107" s="133"/>
    </row>
    <row r="108" spans="1:8">
      <c r="A108" s="182" t="s">
        <v>193</v>
      </c>
      <c r="B108" s="80" t="s">
        <v>181</v>
      </c>
      <c r="C108" s="72"/>
      <c r="D108" s="138"/>
      <c r="E108" s="133"/>
      <c r="F108" s="133"/>
      <c r="G108" s="133"/>
      <c r="H108" s="133"/>
    </row>
    <row r="109" spans="1:8">
      <c r="A109" s="182" t="s">
        <v>194</v>
      </c>
      <c r="B109" s="80" t="s">
        <v>182</v>
      </c>
      <c r="C109" s="72"/>
      <c r="D109" s="138"/>
      <c r="E109" s="133"/>
      <c r="F109" s="133"/>
      <c r="G109" s="133"/>
      <c r="H109" s="133"/>
    </row>
    <row r="110" spans="1:8">
      <c r="A110" s="182" t="s">
        <v>195</v>
      </c>
      <c r="B110" s="100" t="s">
        <v>183</v>
      </c>
      <c r="C110" s="72"/>
      <c r="D110" s="138"/>
      <c r="E110" s="133"/>
      <c r="F110" s="133"/>
      <c r="G110" s="133"/>
      <c r="H110" s="133"/>
    </row>
    <row r="111" spans="1:8">
      <c r="A111" s="182" t="s">
        <v>196</v>
      </c>
      <c r="B111" s="80" t="s">
        <v>184</v>
      </c>
      <c r="C111" s="72"/>
      <c r="D111" s="138"/>
      <c r="E111" s="133"/>
      <c r="F111" s="133"/>
      <c r="G111" s="133"/>
      <c r="H111" s="133"/>
    </row>
    <row r="112" spans="1:8">
      <c r="A112" s="182" t="s">
        <v>197</v>
      </c>
      <c r="B112" s="80" t="s">
        <v>185</v>
      </c>
      <c r="C112" s="72"/>
      <c r="D112" s="138"/>
      <c r="E112" s="133"/>
      <c r="F112" s="133"/>
      <c r="G112" s="133"/>
      <c r="H112" s="133"/>
    </row>
    <row r="113" spans="1:8">
      <c r="A113" s="182" t="s">
        <v>198</v>
      </c>
      <c r="B113" s="80" t="s">
        <v>186</v>
      </c>
      <c r="C113" s="72"/>
      <c r="D113" s="138"/>
      <c r="E113" s="133"/>
      <c r="F113" s="133"/>
      <c r="G113" s="133"/>
      <c r="H113" s="133"/>
    </row>
    <row r="114" spans="1:8">
      <c r="A114" s="182" t="s">
        <v>199</v>
      </c>
      <c r="B114" s="80" t="s">
        <v>187</v>
      </c>
      <c r="C114" s="72"/>
      <c r="D114" s="138"/>
      <c r="E114" s="133"/>
      <c r="F114" s="133"/>
      <c r="G114" s="133"/>
      <c r="H114" s="133"/>
    </row>
    <row r="115" spans="1:8">
      <c r="A115" s="182" t="s">
        <v>200</v>
      </c>
      <c r="B115" s="80" t="s">
        <v>188</v>
      </c>
      <c r="C115" s="72"/>
      <c r="D115" s="138"/>
      <c r="E115" s="133"/>
      <c r="F115" s="133"/>
      <c r="G115" s="133"/>
      <c r="H115" s="133"/>
    </row>
    <row r="116" spans="1:8">
      <c r="A116" s="183" t="s">
        <v>201</v>
      </c>
      <c r="B116" s="82" t="s">
        <v>189</v>
      </c>
      <c r="C116" s="77"/>
      <c r="D116" s="151"/>
      <c r="E116" s="150"/>
      <c r="F116" s="150"/>
      <c r="G116" s="150"/>
      <c r="H116" s="150"/>
    </row>
    <row r="117" spans="1:8">
      <c r="A117" s="134" t="s">
        <v>202</v>
      </c>
      <c r="B117" s="68" t="s">
        <v>203</v>
      </c>
      <c r="C117" s="68"/>
      <c r="D117" s="152"/>
      <c r="E117" s="135"/>
      <c r="F117" s="135"/>
      <c r="G117" s="135"/>
      <c r="H117" s="135"/>
    </row>
    <row r="118" spans="1:8" ht="33.75">
      <c r="A118" s="184" t="s">
        <v>228</v>
      </c>
      <c r="B118" s="78" t="s">
        <v>204</v>
      </c>
      <c r="C118" s="185"/>
      <c r="D118" s="186"/>
      <c r="E118" s="187"/>
      <c r="F118" s="187"/>
      <c r="G118" s="187"/>
      <c r="H118" s="187"/>
    </row>
    <row r="119" spans="1:8">
      <c r="A119" s="145" t="s">
        <v>229</v>
      </c>
      <c r="B119" s="80" t="s">
        <v>205</v>
      </c>
      <c r="C119" s="72"/>
      <c r="D119" s="138"/>
      <c r="E119" s="133"/>
      <c r="F119" s="133"/>
      <c r="G119" s="133"/>
      <c r="H119" s="133"/>
    </row>
    <row r="120" spans="1:8">
      <c r="A120" s="145" t="s">
        <v>230</v>
      </c>
      <c r="B120" s="80" t="s">
        <v>206</v>
      </c>
      <c r="C120" s="72"/>
      <c r="D120" s="138"/>
      <c r="E120" s="133"/>
      <c r="F120" s="133"/>
      <c r="G120" s="133"/>
      <c r="H120" s="133"/>
    </row>
    <row r="121" spans="1:8" ht="22.5">
      <c r="A121" s="146" t="s">
        <v>231</v>
      </c>
      <c r="B121" s="81" t="s">
        <v>207</v>
      </c>
      <c r="C121" s="166"/>
      <c r="D121" s="167"/>
      <c r="E121" s="168"/>
      <c r="F121" s="168"/>
      <c r="G121" s="168"/>
      <c r="H121" s="168"/>
    </row>
    <row r="122" spans="1:8">
      <c r="A122" s="145" t="s">
        <v>232</v>
      </c>
      <c r="B122" s="80" t="s">
        <v>208</v>
      </c>
      <c r="C122" s="72"/>
      <c r="D122" s="138"/>
      <c r="E122" s="133"/>
      <c r="F122" s="133"/>
      <c r="G122" s="133"/>
      <c r="H122" s="133"/>
    </row>
    <row r="123" spans="1:8">
      <c r="A123" s="145" t="s">
        <v>233</v>
      </c>
      <c r="B123" s="80" t="s">
        <v>209</v>
      </c>
      <c r="C123" s="72"/>
      <c r="D123" s="138"/>
      <c r="E123" s="133"/>
      <c r="F123" s="133"/>
      <c r="G123" s="133"/>
      <c r="H123" s="133"/>
    </row>
    <row r="124" spans="1:8">
      <c r="A124" s="145" t="s">
        <v>234</v>
      </c>
      <c r="B124" s="80" t="s">
        <v>210</v>
      </c>
      <c r="C124" s="72"/>
      <c r="D124" s="138"/>
      <c r="E124" s="133"/>
      <c r="F124" s="133"/>
      <c r="G124" s="133"/>
      <c r="H124" s="133"/>
    </row>
    <row r="125" spans="1:8">
      <c r="A125" s="145" t="s">
        <v>235</v>
      </c>
      <c r="B125" s="80" t="s">
        <v>436</v>
      </c>
      <c r="C125" s="72"/>
      <c r="D125" s="138"/>
      <c r="E125" s="133"/>
      <c r="F125" s="133"/>
      <c r="G125" s="133"/>
      <c r="H125" s="133"/>
    </row>
    <row r="126" spans="1:8">
      <c r="A126" s="145" t="s">
        <v>236</v>
      </c>
      <c r="B126" s="80" t="s">
        <v>211</v>
      </c>
      <c r="C126" s="72"/>
      <c r="D126" s="138"/>
      <c r="E126" s="133"/>
      <c r="F126" s="133"/>
      <c r="G126" s="133"/>
      <c r="H126" s="133"/>
    </row>
    <row r="127" spans="1:8">
      <c r="A127" s="145" t="s">
        <v>237</v>
      </c>
      <c r="B127" s="80" t="s">
        <v>212</v>
      </c>
      <c r="C127" s="72"/>
      <c r="D127" s="138"/>
      <c r="E127" s="133"/>
      <c r="F127" s="133"/>
      <c r="G127" s="133"/>
      <c r="H127" s="133"/>
    </row>
    <row r="128" spans="1:8">
      <c r="A128" s="145" t="s">
        <v>238</v>
      </c>
      <c r="B128" s="102" t="s">
        <v>213</v>
      </c>
      <c r="C128" s="72"/>
      <c r="D128" s="138"/>
      <c r="E128" s="133"/>
      <c r="F128" s="133"/>
      <c r="G128" s="133"/>
      <c r="H128" s="133"/>
    </row>
    <row r="129" spans="1:8">
      <c r="A129" s="145" t="s">
        <v>239</v>
      </c>
      <c r="B129" s="102" t="s">
        <v>214</v>
      </c>
      <c r="C129" s="72"/>
      <c r="D129" s="138"/>
      <c r="E129" s="133"/>
      <c r="F129" s="133"/>
      <c r="G129" s="133"/>
      <c r="H129" s="133"/>
    </row>
    <row r="130" spans="1:8">
      <c r="A130" s="145" t="s">
        <v>240</v>
      </c>
      <c r="B130" s="102" t="s">
        <v>215</v>
      </c>
      <c r="C130" s="72"/>
      <c r="D130" s="138"/>
      <c r="E130" s="133"/>
      <c r="F130" s="133"/>
      <c r="G130" s="133"/>
      <c r="H130" s="133"/>
    </row>
    <row r="131" spans="1:8" ht="22.5">
      <c r="A131" s="146" t="s">
        <v>241</v>
      </c>
      <c r="B131" s="101" t="s">
        <v>216</v>
      </c>
      <c r="C131" s="166"/>
      <c r="D131" s="167"/>
      <c r="E131" s="168"/>
      <c r="F131" s="168"/>
      <c r="G131" s="168"/>
      <c r="H131" s="168"/>
    </row>
    <row r="132" spans="1:8">
      <c r="A132" s="145" t="s">
        <v>242</v>
      </c>
      <c r="B132" s="102" t="s">
        <v>217</v>
      </c>
      <c r="C132" s="72"/>
      <c r="D132" s="138"/>
      <c r="E132" s="133"/>
      <c r="F132" s="133"/>
      <c r="G132" s="133"/>
      <c r="H132" s="133"/>
    </row>
    <row r="133" spans="1:8">
      <c r="A133" s="145" t="s">
        <v>243</v>
      </c>
      <c r="B133" s="102" t="s">
        <v>218</v>
      </c>
      <c r="C133" s="72"/>
      <c r="D133" s="138"/>
      <c r="E133" s="133"/>
      <c r="F133" s="133"/>
      <c r="G133" s="133"/>
      <c r="H133" s="133"/>
    </row>
    <row r="134" spans="1:8">
      <c r="A134" s="145" t="s">
        <v>244</v>
      </c>
      <c r="B134" s="102" t="s">
        <v>219</v>
      </c>
      <c r="C134" s="72"/>
      <c r="D134" s="138"/>
      <c r="E134" s="133"/>
      <c r="F134" s="133"/>
      <c r="G134" s="133"/>
      <c r="H134" s="133"/>
    </row>
    <row r="135" spans="1:8">
      <c r="A135" s="145" t="s">
        <v>245</v>
      </c>
      <c r="B135" s="102" t="s">
        <v>220</v>
      </c>
      <c r="C135" s="72"/>
      <c r="D135" s="138"/>
      <c r="E135" s="133"/>
      <c r="F135" s="133"/>
      <c r="G135" s="133"/>
      <c r="H135" s="133"/>
    </row>
    <row r="136" spans="1:8" ht="23.25">
      <c r="A136" s="146" t="s">
        <v>246</v>
      </c>
      <c r="B136" s="103" t="s">
        <v>221</v>
      </c>
      <c r="C136" s="71"/>
      <c r="D136" s="188"/>
      <c r="E136" s="189"/>
      <c r="F136" s="189"/>
      <c r="G136" s="189"/>
      <c r="H136" s="189"/>
    </row>
    <row r="137" spans="1:8">
      <c r="A137" s="145" t="s">
        <v>247</v>
      </c>
      <c r="B137" s="102" t="s">
        <v>222</v>
      </c>
      <c r="C137" s="72"/>
      <c r="D137" s="138"/>
      <c r="E137" s="133"/>
      <c r="F137" s="133"/>
      <c r="G137" s="133"/>
      <c r="H137" s="133"/>
    </row>
    <row r="138" spans="1:8">
      <c r="A138" s="145" t="s">
        <v>248</v>
      </c>
      <c r="B138" s="102" t="s">
        <v>223</v>
      </c>
      <c r="C138" s="72"/>
      <c r="D138" s="138"/>
      <c r="E138" s="133"/>
      <c r="F138" s="133"/>
      <c r="G138" s="133"/>
      <c r="H138" s="133"/>
    </row>
    <row r="139" spans="1:8">
      <c r="A139" s="145" t="s">
        <v>249</v>
      </c>
      <c r="B139" s="80" t="s">
        <v>224</v>
      </c>
      <c r="C139" s="72"/>
      <c r="D139" s="138"/>
      <c r="E139" s="133"/>
      <c r="F139" s="133"/>
      <c r="G139" s="133"/>
      <c r="H139" s="133"/>
    </row>
    <row r="140" spans="1:8" ht="45">
      <c r="A140" s="146" t="s">
        <v>250</v>
      </c>
      <c r="B140" s="81" t="s">
        <v>225</v>
      </c>
      <c r="C140" s="166"/>
      <c r="D140" s="167"/>
      <c r="E140" s="168"/>
      <c r="F140" s="168"/>
      <c r="G140" s="168"/>
      <c r="H140" s="168"/>
    </row>
    <row r="141" spans="1:8" ht="45">
      <c r="A141" s="146" t="s">
        <v>251</v>
      </c>
      <c r="B141" s="81" t="s">
        <v>226</v>
      </c>
      <c r="C141" s="166"/>
      <c r="D141" s="167"/>
      <c r="E141" s="168"/>
      <c r="F141" s="168"/>
      <c r="G141" s="168"/>
      <c r="H141" s="168"/>
    </row>
    <row r="142" spans="1:8" ht="45">
      <c r="A142" s="146" t="s">
        <v>252</v>
      </c>
      <c r="B142" s="237" t="s">
        <v>464</v>
      </c>
      <c r="C142" s="166"/>
      <c r="D142" s="167"/>
      <c r="E142" s="168"/>
      <c r="F142" s="168"/>
      <c r="G142" s="168"/>
      <c r="H142" s="168"/>
    </row>
    <row r="143" spans="1:8">
      <c r="A143" s="145" t="s">
        <v>253</v>
      </c>
      <c r="B143" s="82" t="s">
        <v>227</v>
      </c>
      <c r="C143" s="77"/>
      <c r="D143" s="151"/>
      <c r="E143" s="150"/>
      <c r="F143" s="150"/>
      <c r="G143" s="150"/>
      <c r="H143" s="150"/>
    </row>
    <row r="144" spans="1:8">
      <c r="A144" s="134" t="s">
        <v>254</v>
      </c>
      <c r="B144" s="68" t="s">
        <v>255</v>
      </c>
      <c r="C144" s="68"/>
      <c r="D144" s="152"/>
      <c r="E144" s="135"/>
      <c r="F144" s="135"/>
      <c r="G144" s="135"/>
      <c r="H144" s="135"/>
    </row>
    <row r="145" spans="1:8" ht="56.25">
      <c r="A145" s="184" t="s">
        <v>285</v>
      </c>
      <c r="B145" s="104" t="s">
        <v>256</v>
      </c>
      <c r="C145" s="185"/>
      <c r="D145" s="186"/>
      <c r="E145" s="187"/>
      <c r="F145" s="187"/>
      <c r="G145" s="187"/>
      <c r="H145" s="187"/>
    </row>
    <row r="146" spans="1:8">
      <c r="A146" s="145" t="s">
        <v>286</v>
      </c>
      <c r="B146" s="84" t="s">
        <v>257</v>
      </c>
      <c r="C146" s="72"/>
      <c r="D146" s="138"/>
      <c r="E146" s="133"/>
      <c r="F146" s="133"/>
      <c r="G146" s="133"/>
      <c r="H146" s="133"/>
    </row>
    <row r="147" spans="1:8">
      <c r="A147" s="145" t="s">
        <v>287</v>
      </c>
      <c r="B147" s="84" t="s">
        <v>258</v>
      </c>
      <c r="C147" s="72"/>
      <c r="D147" s="138"/>
      <c r="E147" s="133"/>
      <c r="F147" s="133"/>
      <c r="G147" s="133"/>
      <c r="H147" s="133"/>
    </row>
    <row r="148" spans="1:8">
      <c r="A148" s="145" t="s">
        <v>288</v>
      </c>
      <c r="B148" s="84" t="s">
        <v>259</v>
      </c>
      <c r="C148" s="72"/>
      <c r="D148" s="138"/>
      <c r="E148" s="133"/>
      <c r="F148" s="133"/>
      <c r="G148" s="133"/>
      <c r="H148" s="133"/>
    </row>
    <row r="149" spans="1:8">
      <c r="A149" s="145" t="s">
        <v>289</v>
      </c>
      <c r="B149" s="80" t="s">
        <v>260</v>
      </c>
      <c r="C149" s="72"/>
      <c r="D149" s="138"/>
      <c r="E149" s="133"/>
      <c r="F149" s="133"/>
      <c r="G149" s="133"/>
      <c r="H149" s="133"/>
    </row>
    <row r="150" spans="1:8" ht="33.75">
      <c r="A150" s="190" t="s">
        <v>290</v>
      </c>
      <c r="B150" s="81" t="s">
        <v>261</v>
      </c>
      <c r="C150" s="166"/>
      <c r="D150" s="167"/>
      <c r="E150" s="168"/>
      <c r="F150" s="168"/>
      <c r="G150" s="168"/>
      <c r="H150" s="168"/>
    </row>
    <row r="151" spans="1:8">
      <c r="A151" s="145" t="s">
        <v>291</v>
      </c>
      <c r="B151" s="80" t="s">
        <v>262</v>
      </c>
      <c r="C151" s="72"/>
      <c r="D151" s="138"/>
      <c r="E151" s="133"/>
      <c r="F151" s="133"/>
      <c r="G151" s="133"/>
      <c r="H151" s="133"/>
    </row>
    <row r="152" spans="1:8">
      <c r="A152" s="145" t="s">
        <v>292</v>
      </c>
      <c r="B152" s="80" t="s">
        <v>263</v>
      </c>
      <c r="C152" s="72"/>
      <c r="D152" s="138"/>
      <c r="E152" s="133"/>
      <c r="F152" s="133"/>
      <c r="G152" s="133"/>
      <c r="H152" s="133"/>
    </row>
    <row r="153" spans="1:8">
      <c r="A153" s="145" t="s">
        <v>293</v>
      </c>
      <c r="B153" s="80" t="s">
        <v>264</v>
      </c>
      <c r="C153" s="72"/>
      <c r="D153" s="138"/>
      <c r="E153" s="133"/>
      <c r="F153" s="133"/>
      <c r="G153" s="133"/>
      <c r="H153" s="133"/>
    </row>
    <row r="154" spans="1:8" ht="22.5">
      <c r="A154" s="190" t="s">
        <v>294</v>
      </c>
      <c r="B154" s="81" t="s">
        <v>265</v>
      </c>
      <c r="C154" s="166"/>
      <c r="D154" s="167"/>
      <c r="E154" s="168"/>
      <c r="F154" s="168"/>
      <c r="G154" s="168"/>
      <c r="H154" s="168"/>
    </row>
    <row r="155" spans="1:8" ht="45">
      <c r="A155" s="190" t="s">
        <v>295</v>
      </c>
      <c r="B155" s="81" t="s">
        <v>266</v>
      </c>
      <c r="C155" s="166"/>
      <c r="D155" s="167"/>
      <c r="E155" s="168"/>
      <c r="F155" s="168"/>
      <c r="G155" s="168"/>
      <c r="H155" s="168"/>
    </row>
    <row r="156" spans="1:8">
      <c r="A156" s="145" t="s">
        <v>296</v>
      </c>
      <c r="B156" s="80" t="s">
        <v>267</v>
      </c>
      <c r="C156" s="72"/>
      <c r="D156" s="138"/>
      <c r="E156" s="133"/>
      <c r="F156" s="133"/>
      <c r="G156" s="133"/>
      <c r="H156" s="133"/>
    </row>
    <row r="157" spans="1:8">
      <c r="A157" s="145" t="s">
        <v>297</v>
      </c>
      <c r="B157" s="80" t="s">
        <v>268</v>
      </c>
      <c r="C157" s="72"/>
      <c r="D157" s="138"/>
      <c r="E157" s="133"/>
      <c r="F157" s="133"/>
      <c r="G157" s="133"/>
      <c r="H157" s="133"/>
    </row>
    <row r="158" spans="1:8">
      <c r="A158" s="145" t="s">
        <v>298</v>
      </c>
      <c r="B158" s="80" t="s">
        <v>269</v>
      </c>
      <c r="C158" s="72"/>
      <c r="D158" s="138"/>
      <c r="E158" s="133"/>
      <c r="F158" s="133"/>
      <c r="G158" s="133"/>
      <c r="H158" s="133"/>
    </row>
    <row r="159" spans="1:8">
      <c r="A159" s="145" t="s">
        <v>299</v>
      </c>
      <c r="B159" s="80" t="s">
        <v>270</v>
      </c>
      <c r="C159" s="72"/>
      <c r="D159" s="138"/>
      <c r="E159" s="133"/>
      <c r="F159" s="133"/>
      <c r="G159" s="133"/>
      <c r="H159" s="133"/>
    </row>
    <row r="160" spans="1:8">
      <c r="A160" s="145" t="s">
        <v>300</v>
      </c>
      <c r="B160" s="106" t="s">
        <v>271</v>
      </c>
      <c r="C160" s="72"/>
      <c r="D160" s="138"/>
      <c r="E160" s="133"/>
      <c r="F160" s="133"/>
      <c r="G160" s="133"/>
      <c r="H160" s="133"/>
    </row>
    <row r="161" spans="1:8">
      <c r="A161" s="145" t="s">
        <v>301</v>
      </c>
      <c r="B161" s="80" t="s">
        <v>272</v>
      </c>
      <c r="C161" s="72"/>
      <c r="D161" s="138"/>
      <c r="E161" s="133"/>
      <c r="F161" s="133"/>
      <c r="G161" s="133"/>
      <c r="H161" s="133"/>
    </row>
    <row r="162" spans="1:8">
      <c r="A162" s="145" t="s">
        <v>302</v>
      </c>
      <c r="B162" s="106" t="s">
        <v>273</v>
      </c>
      <c r="C162" s="72"/>
      <c r="D162" s="138"/>
      <c r="E162" s="133"/>
      <c r="F162" s="133"/>
      <c r="G162" s="133"/>
      <c r="H162" s="133"/>
    </row>
    <row r="163" spans="1:8" ht="142.5" customHeight="1">
      <c r="A163" s="190" t="s">
        <v>303</v>
      </c>
      <c r="B163" s="81" t="s">
        <v>274</v>
      </c>
      <c r="C163" s="166"/>
      <c r="D163" s="167"/>
      <c r="E163" s="168"/>
      <c r="F163" s="168"/>
      <c r="G163" s="168"/>
      <c r="H163" s="168"/>
    </row>
    <row r="164" spans="1:8">
      <c r="A164" s="145" t="s">
        <v>304</v>
      </c>
      <c r="B164" s="106" t="s">
        <v>275</v>
      </c>
      <c r="C164" s="72"/>
      <c r="D164" s="138"/>
      <c r="E164" s="133"/>
      <c r="F164" s="133"/>
      <c r="G164" s="133"/>
      <c r="H164" s="133"/>
    </row>
    <row r="165" spans="1:8" ht="101.25">
      <c r="A165" s="190" t="s">
        <v>305</v>
      </c>
      <c r="B165" s="81" t="s">
        <v>276</v>
      </c>
      <c r="C165" s="166"/>
      <c r="D165" s="167"/>
      <c r="E165" s="168"/>
      <c r="F165" s="168"/>
      <c r="G165" s="168"/>
      <c r="H165" s="168"/>
    </row>
    <row r="166" spans="1:8">
      <c r="A166" s="145" t="s">
        <v>306</v>
      </c>
      <c r="B166" s="106" t="s">
        <v>277</v>
      </c>
      <c r="C166" s="72"/>
      <c r="D166" s="138"/>
      <c r="E166" s="133"/>
      <c r="F166" s="133"/>
      <c r="G166" s="133"/>
      <c r="H166" s="133"/>
    </row>
    <row r="167" spans="1:8" ht="22.5">
      <c r="A167" s="190" t="s">
        <v>307</v>
      </c>
      <c r="B167" s="81" t="s">
        <v>278</v>
      </c>
      <c r="C167" s="166"/>
      <c r="D167" s="167"/>
      <c r="E167" s="168"/>
      <c r="F167" s="168"/>
      <c r="G167" s="168"/>
      <c r="H167" s="168"/>
    </row>
    <row r="168" spans="1:8">
      <c r="A168" s="145" t="s">
        <v>308</v>
      </c>
      <c r="B168" s="106" t="s">
        <v>279</v>
      </c>
      <c r="C168" s="72"/>
      <c r="D168" s="138"/>
      <c r="E168" s="133"/>
      <c r="F168" s="133"/>
      <c r="G168" s="133"/>
      <c r="H168" s="133"/>
    </row>
    <row r="169" spans="1:8" ht="33.75">
      <c r="A169" s="190" t="s">
        <v>309</v>
      </c>
      <c r="B169" s="81" t="s">
        <v>280</v>
      </c>
      <c r="C169" s="166"/>
      <c r="D169" s="167"/>
      <c r="E169" s="168"/>
      <c r="F169" s="168"/>
      <c r="G169" s="168"/>
      <c r="H169" s="168"/>
    </row>
    <row r="170" spans="1:8">
      <c r="A170" s="145" t="s">
        <v>310</v>
      </c>
      <c r="B170" s="106" t="s">
        <v>281</v>
      </c>
      <c r="C170" s="72"/>
      <c r="D170" s="138"/>
      <c r="E170" s="133"/>
      <c r="F170" s="133"/>
      <c r="G170" s="133"/>
      <c r="H170" s="133"/>
    </row>
    <row r="171" spans="1:8" ht="22.5">
      <c r="A171" s="190" t="s">
        <v>311</v>
      </c>
      <c r="B171" s="81" t="s">
        <v>282</v>
      </c>
      <c r="C171" s="166"/>
      <c r="D171" s="167"/>
      <c r="E171" s="168"/>
      <c r="F171" s="168"/>
      <c r="G171" s="168"/>
      <c r="H171" s="168"/>
    </row>
    <row r="172" spans="1:8">
      <c r="A172" s="145" t="s">
        <v>312</v>
      </c>
      <c r="B172" s="106" t="s">
        <v>283</v>
      </c>
      <c r="C172" s="72"/>
      <c r="D172" s="138"/>
      <c r="E172" s="133"/>
      <c r="F172" s="133"/>
      <c r="G172" s="133"/>
      <c r="H172" s="133"/>
    </row>
    <row r="173" spans="1:8" ht="22.5">
      <c r="A173" s="191" t="s">
        <v>313</v>
      </c>
      <c r="B173" s="107" t="s">
        <v>284</v>
      </c>
      <c r="C173" s="192"/>
      <c r="D173" s="193"/>
      <c r="E173" s="194"/>
      <c r="F173" s="194"/>
      <c r="G173" s="194"/>
      <c r="H173" s="194"/>
    </row>
    <row r="174" spans="1:8">
      <c r="A174" s="134" t="s">
        <v>315</v>
      </c>
      <c r="B174" s="68" t="s">
        <v>314</v>
      </c>
      <c r="C174" s="68"/>
      <c r="D174" s="152"/>
      <c r="E174" s="135"/>
      <c r="F174" s="135"/>
      <c r="G174" s="135"/>
      <c r="H174" s="135"/>
    </row>
    <row r="175" spans="1:8" ht="33.75">
      <c r="A175" s="184" t="s">
        <v>325</v>
      </c>
      <c r="B175" s="108" t="s">
        <v>316</v>
      </c>
      <c r="C175" s="185"/>
      <c r="D175" s="186"/>
      <c r="E175" s="187"/>
      <c r="F175" s="187"/>
      <c r="G175" s="187"/>
      <c r="H175" s="187"/>
    </row>
    <row r="176" spans="1:8">
      <c r="A176" s="145" t="s">
        <v>326</v>
      </c>
      <c r="B176" s="84" t="s">
        <v>317</v>
      </c>
      <c r="C176" s="72"/>
      <c r="D176" s="138"/>
      <c r="E176" s="133"/>
      <c r="F176" s="133"/>
      <c r="G176" s="133"/>
      <c r="H176" s="133"/>
    </row>
    <row r="177" spans="1:8">
      <c r="A177" s="145" t="s">
        <v>327</v>
      </c>
      <c r="B177" s="105" t="s">
        <v>318</v>
      </c>
      <c r="C177" s="72"/>
      <c r="D177" s="138"/>
      <c r="E177" s="133"/>
      <c r="F177" s="133"/>
      <c r="G177" s="133"/>
      <c r="H177" s="133"/>
    </row>
    <row r="178" spans="1:8">
      <c r="A178" s="145" t="s">
        <v>328</v>
      </c>
      <c r="B178" s="105" t="s">
        <v>319</v>
      </c>
      <c r="C178" s="72"/>
      <c r="D178" s="138"/>
      <c r="E178" s="133"/>
      <c r="F178" s="133"/>
      <c r="G178" s="133"/>
      <c r="H178" s="133"/>
    </row>
    <row r="179" spans="1:8">
      <c r="A179" s="145" t="s">
        <v>329</v>
      </c>
      <c r="B179" s="92" t="s">
        <v>320</v>
      </c>
      <c r="C179" s="72"/>
      <c r="D179" s="138"/>
      <c r="E179" s="133"/>
      <c r="F179" s="133"/>
      <c r="G179" s="133"/>
      <c r="H179" s="133"/>
    </row>
    <row r="180" spans="1:8">
      <c r="A180" s="145" t="s">
        <v>330</v>
      </c>
      <c r="B180" s="90" t="s">
        <v>321</v>
      </c>
      <c r="C180" s="72"/>
      <c r="D180" s="138"/>
      <c r="E180" s="133"/>
      <c r="F180" s="133"/>
      <c r="G180" s="133"/>
      <c r="H180" s="133"/>
    </row>
    <row r="181" spans="1:8">
      <c r="A181" s="145" t="s">
        <v>331</v>
      </c>
      <c r="B181" s="92" t="s">
        <v>322</v>
      </c>
      <c r="C181" s="72"/>
      <c r="D181" s="138"/>
      <c r="E181" s="133"/>
      <c r="F181" s="133"/>
      <c r="G181" s="133"/>
      <c r="H181" s="133"/>
    </row>
    <row r="182" spans="1:8">
      <c r="A182" s="145" t="s">
        <v>332</v>
      </c>
      <c r="B182" s="92" t="s">
        <v>323</v>
      </c>
      <c r="C182" s="72"/>
      <c r="D182" s="138"/>
      <c r="E182" s="133"/>
      <c r="F182" s="133"/>
      <c r="G182" s="133"/>
      <c r="H182" s="133"/>
    </row>
    <row r="183" spans="1:8">
      <c r="A183" s="178" t="s">
        <v>333</v>
      </c>
      <c r="B183" s="91" t="s">
        <v>324</v>
      </c>
      <c r="C183" s="77"/>
      <c r="D183" s="151"/>
      <c r="E183" s="150"/>
      <c r="F183" s="150"/>
      <c r="G183" s="150"/>
      <c r="H183" s="150"/>
    </row>
    <row r="184" spans="1:8">
      <c r="A184" s="134" t="s">
        <v>334</v>
      </c>
      <c r="B184" s="68" t="s">
        <v>335</v>
      </c>
      <c r="C184" s="68"/>
      <c r="D184" s="152"/>
      <c r="E184" s="135"/>
      <c r="F184" s="135"/>
      <c r="G184" s="135"/>
      <c r="H184" s="135"/>
    </row>
    <row r="185" spans="1:8">
      <c r="A185" s="169" t="s">
        <v>340</v>
      </c>
      <c r="B185" s="97" t="s">
        <v>336</v>
      </c>
      <c r="C185" s="69"/>
      <c r="D185" s="137"/>
      <c r="E185" s="132"/>
      <c r="F185" s="132"/>
      <c r="G185" s="132"/>
      <c r="H185" s="132"/>
    </row>
    <row r="186" spans="1:8">
      <c r="A186" s="145" t="s">
        <v>341</v>
      </c>
      <c r="B186" s="80" t="s">
        <v>337</v>
      </c>
      <c r="C186" s="72"/>
      <c r="D186" s="138"/>
      <c r="E186" s="133"/>
      <c r="F186" s="133"/>
      <c r="G186" s="133"/>
      <c r="H186" s="133"/>
    </row>
    <row r="187" spans="1:8">
      <c r="A187" s="145" t="s">
        <v>342</v>
      </c>
      <c r="B187" s="80" t="s">
        <v>338</v>
      </c>
      <c r="C187" s="72"/>
      <c r="D187" s="138"/>
      <c r="E187" s="133"/>
      <c r="F187" s="133"/>
      <c r="G187" s="133"/>
      <c r="H187" s="133"/>
    </row>
    <row r="188" spans="1:8">
      <c r="A188" s="178" t="s">
        <v>343</v>
      </c>
      <c r="B188" s="226" t="s">
        <v>339</v>
      </c>
      <c r="C188" s="77"/>
      <c r="D188" s="151"/>
      <c r="E188" s="150"/>
      <c r="F188" s="150"/>
      <c r="G188" s="150"/>
      <c r="H188" s="150"/>
    </row>
    <row r="189" spans="1:8">
      <c r="A189" s="229" t="s">
        <v>344</v>
      </c>
      <c r="B189" s="230" t="s">
        <v>352</v>
      </c>
      <c r="C189" s="68"/>
      <c r="D189" s="152"/>
      <c r="E189" s="135"/>
      <c r="F189" s="135"/>
      <c r="G189" s="135"/>
      <c r="H189" s="135"/>
    </row>
    <row r="190" spans="1:8">
      <c r="A190" s="231" t="s">
        <v>348</v>
      </c>
      <c r="B190" s="232" t="s">
        <v>345</v>
      </c>
      <c r="C190" s="69"/>
      <c r="D190" s="137"/>
      <c r="E190" s="132"/>
      <c r="F190" s="132"/>
      <c r="G190" s="132"/>
      <c r="H190" s="132"/>
    </row>
    <row r="191" spans="1:8">
      <c r="A191" s="233" t="s">
        <v>349</v>
      </c>
      <c r="B191" s="234" t="s">
        <v>346</v>
      </c>
      <c r="C191" s="72"/>
      <c r="D191" s="138"/>
      <c r="E191" s="133"/>
      <c r="F191" s="133"/>
      <c r="G191" s="133"/>
      <c r="H191" s="133"/>
    </row>
    <row r="192" spans="1:8" ht="22.5">
      <c r="A192" s="235" t="s">
        <v>350</v>
      </c>
      <c r="B192" s="236" t="s">
        <v>347</v>
      </c>
      <c r="C192" s="159"/>
      <c r="D192" s="160"/>
      <c r="E192" s="161"/>
      <c r="F192" s="161"/>
      <c r="G192" s="161"/>
      <c r="H192" s="161"/>
    </row>
    <row r="193" spans="1:8">
      <c r="A193" s="134" t="s">
        <v>351</v>
      </c>
      <c r="B193" s="68" t="s">
        <v>353</v>
      </c>
      <c r="C193" s="68"/>
      <c r="D193" s="152"/>
      <c r="E193" s="135"/>
      <c r="F193" s="135"/>
      <c r="G193" s="135"/>
      <c r="H193" s="135"/>
    </row>
    <row r="194" spans="1:8" ht="22.5">
      <c r="A194" s="184" t="s">
        <v>372</v>
      </c>
      <c r="B194" s="108" t="s">
        <v>354</v>
      </c>
      <c r="C194" s="185"/>
      <c r="D194" s="186"/>
      <c r="E194" s="187"/>
      <c r="F194" s="187"/>
      <c r="G194" s="187"/>
      <c r="H194" s="187"/>
    </row>
    <row r="195" spans="1:8">
      <c r="A195" s="145" t="s">
        <v>373</v>
      </c>
      <c r="B195" s="102" t="s">
        <v>355</v>
      </c>
      <c r="C195" s="72"/>
      <c r="D195" s="138"/>
      <c r="E195" s="133"/>
      <c r="F195" s="133"/>
      <c r="G195" s="133"/>
      <c r="H195" s="133"/>
    </row>
    <row r="196" spans="1:8">
      <c r="A196" s="145" t="s">
        <v>374</v>
      </c>
      <c r="B196" s="102" t="s">
        <v>356</v>
      </c>
      <c r="C196" s="72"/>
      <c r="D196" s="138"/>
      <c r="E196" s="133"/>
      <c r="F196" s="133"/>
      <c r="G196" s="133"/>
      <c r="H196" s="133"/>
    </row>
    <row r="197" spans="1:8">
      <c r="A197" s="145" t="s">
        <v>375</v>
      </c>
      <c r="B197" s="102" t="s">
        <v>357</v>
      </c>
      <c r="C197" s="72"/>
      <c r="D197" s="138"/>
      <c r="E197" s="133"/>
      <c r="F197" s="133"/>
      <c r="G197" s="133"/>
      <c r="H197" s="133"/>
    </row>
    <row r="198" spans="1:8">
      <c r="A198" s="145" t="s">
        <v>376</v>
      </c>
      <c r="B198" s="102" t="s">
        <v>358</v>
      </c>
      <c r="C198" s="72"/>
      <c r="D198" s="138"/>
      <c r="E198" s="133"/>
      <c r="F198" s="133"/>
      <c r="G198" s="133"/>
      <c r="H198" s="133"/>
    </row>
    <row r="199" spans="1:8" ht="28.5" customHeight="1">
      <c r="A199" s="190" t="s">
        <v>377</v>
      </c>
      <c r="B199" s="101" t="s">
        <v>359</v>
      </c>
      <c r="C199" s="166"/>
      <c r="D199" s="167"/>
      <c r="E199" s="168"/>
      <c r="F199" s="168"/>
      <c r="G199" s="168"/>
      <c r="H199" s="168"/>
    </row>
    <row r="200" spans="1:8" ht="33.75">
      <c r="A200" s="190" t="s">
        <v>378</v>
      </c>
      <c r="B200" s="101" t="s">
        <v>360</v>
      </c>
      <c r="C200" s="166"/>
      <c r="D200" s="167"/>
      <c r="E200" s="168"/>
      <c r="F200" s="168"/>
      <c r="G200" s="168"/>
      <c r="H200" s="168"/>
    </row>
    <row r="201" spans="1:8">
      <c r="A201" s="145" t="s">
        <v>379</v>
      </c>
      <c r="B201" s="102" t="s">
        <v>361</v>
      </c>
      <c r="C201" s="71"/>
      <c r="D201" s="188"/>
      <c r="E201" s="189"/>
      <c r="F201" s="189"/>
      <c r="G201" s="189"/>
      <c r="H201" s="189"/>
    </row>
    <row r="202" spans="1:8">
      <c r="A202" s="145" t="s">
        <v>380</v>
      </c>
      <c r="B202" s="102" t="s">
        <v>362</v>
      </c>
      <c r="C202" s="72"/>
      <c r="D202" s="138"/>
      <c r="E202" s="133"/>
      <c r="F202" s="133"/>
      <c r="G202" s="133"/>
      <c r="H202" s="133"/>
    </row>
    <row r="203" spans="1:8">
      <c r="A203" s="145" t="s">
        <v>381</v>
      </c>
      <c r="B203" s="76" t="s">
        <v>363</v>
      </c>
      <c r="C203" s="72"/>
      <c r="D203" s="138"/>
      <c r="E203" s="133"/>
      <c r="F203" s="133"/>
      <c r="G203" s="133"/>
      <c r="H203" s="133"/>
    </row>
    <row r="204" spans="1:8">
      <c r="A204" s="145" t="s">
        <v>382</v>
      </c>
      <c r="B204" s="102" t="s">
        <v>364</v>
      </c>
      <c r="C204" s="72"/>
      <c r="D204" s="138"/>
      <c r="E204" s="133"/>
      <c r="F204" s="133"/>
      <c r="G204" s="133"/>
      <c r="H204" s="133"/>
    </row>
    <row r="205" spans="1:8">
      <c r="A205" s="145" t="s">
        <v>383</v>
      </c>
      <c r="B205" s="102" t="s">
        <v>365</v>
      </c>
      <c r="C205" s="72"/>
      <c r="D205" s="138"/>
      <c r="E205" s="133"/>
      <c r="F205" s="133"/>
      <c r="G205" s="133"/>
      <c r="H205" s="133"/>
    </row>
    <row r="206" spans="1:8">
      <c r="A206" s="145" t="s">
        <v>384</v>
      </c>
      <c r="B206" s="102" t="s">
        <v>369</v>
      </c>
      <c r="C206" s="72"/>
      <c r="D206" s="138"/>
      <c r="E206" s="133"/>
      <c r="F206" s="133"/>
      <c r="G206" s="133"/>
      <c r="H206" s="133"/>
    </row>
    <row r="207" spans="1:8">
      <c r="A207" s="145" t="s">
        <v>385</v>
      </c>
      <c r="B207" s="102" t="s">
        <v>370</v>
      </c>
      <c r="C207" s="72"/>
      <c r="D207" s="138"/>
      <c r="E207" s="133"/>
      <c r="F207" s="133"/>
      <c r="G207" s="133"/>
      <c r="H207" s="133"/>
    </row>
    <row r="208" spans="1:8">
      <c r="A208" s="145" t="s">
        <v>386</v>
      </c>
      <c r="B208" s="102" t="s">
        <v>366</v>
      </c>
      <c r="C208" s="72"/>
      <c r="D208" s="138"/>
      <c r="E208" s="133"/>
      <c r="F208" s="133"/>
      <c r="G208" s="133"/>
      <c r="H208" s="133"/>
    </row>
    <row r="209" spans="1:8" ht="22.5">
      <c r="A209" s="190" t="s">
        <v>387</v>
      </c>
      <c r="B209" s="101" t="s">
        <v>371</v>
      </c>
      <c r="C209" s="166"/>
      <c r="D209" s="167"/>
      <c r="E209" s="168"/>
      <c r="F209" s="168"/>
      <c r="G209" s="168"/>
      <c r="H209" s="168"/>
    </row>
    <row r="210" spans="1:8">
      <c r="A210" s="145" t="s">
        <v>388</v>
      </c>
      <c r="B210" s="102" t="s">
        <v>367</v>
      </c>
      <c r="C210" s="72"/>
      <c r="D210" s="138"/>
      <c r="E210" s="133"/>
      <c r="F210" s="133"/>
      <c r="G210" s="133"/>
      <c r="H210" s="133"/>
    </row>
    <row r="211" spans="1:8" ht="22.5">
      <c r="A211" s="191" t="s">
        <v>389</v>
      </c>
      <c r="B211" s="109" t="s">
        <v>368</v>
      </c>
      <c r="C211" s="192"/>
      <c r="D211" s="193"/>
      <c r="E211" s="194"/>
      <c r="F211" s="194"/>
      <c r="G211" s="194"/>
      <c r="H211" s="194"/>
    </row>
    <row r="212" spans="1:8">
      <c r="A212" s="195" t="s">
        <v>437</v>
      </c>
      <c r="B212" s="110" t="s">
        <v>435</v>
      </c>
      <c r="C212" s="110"/>
      <c r="D212" s="196"/>
      <c r="E212" s="197"/>
      <c r="F212" s="198">
        <f>SUM(F14:F211)</f>
        <v>0</v>
      </c>
      <c r="G212" s="197"/>
      <c r="H212" s="198">
        <f>SUM(H14:H211)</f>
        <v>0</v>
      </c>
    </row>
    <row r="213" spans="1:8">
      <c r="A213" s="199"/>
      <c r="B213" s="111" t="s">
        <v>390</v>
      </c>
      <c r="C213" s="111"/>
      <c r="D213" s="111"/>
      <c r="E213" s="200"/>
      <c r="F213" s="201">
        <f>+F212*0.22</f>
        <v>0</v>
      </c>
      <c r="G213" s="200"/>
      <c r="H213" s="201">
        <f>+H212*0.22</f>
        <v>0</v>
      </c>
    </row>
    <row r="214" spans="1:8" ht="15.75" thickBot="1">
      <c r="A214" s="202"/>
      <c r="B214" s="112" t="s">
        <v>442</v>
      </c>
      <c r="C214" s="112"/>
      <c r="D214" s="203"/>
      <c r="E214" s="204"/>
      <c r="F214" s="205">
        <f>SUM(F212:F213)</f>
        <v>0</v>
      </c>
      <c r="G214" s="204"/>
      <c r="H214" s="205">
        <f>SUM(H212:H213)</f>
        <v>0</v>
      </c>
    </row>
    <row r="215" spans="1:8" ht="15.75" thickTop="1">
      <c r="A215" s="10"/>
      <c r="B215" s="11"/>
      <c r="C215" s="11"/>
      <c r="D215" s="11"/>
      <c r="E215" s="10"/>
      <c r="F215" s="10"/>
      <c r="G215" s="10"/>
      <c r="H215" s="10"/>
    </row>
  </sheetData>
  <sheetProtection algorithmName="SHA-512" hashValue="XWLKSJ7b8b7GMKUb8kmV7dp7p1GEAzlsUL4P1RNxhm1PkgF41NL4FwBDWfBl37Zn3tBIgHtRgyKHFG2fhfLwMA==" saltValue="3WbLJRxLBhl5VJw++an2aA==" spinCount="100000" sheet="1" objects="1" scenarios="1"/>
  <mergeCells count="1">
    <mergeCell ref="G12:H12"/>
  </mergeCells>
  <pageMargins left="0.7" right="0.7" top="0.75" bottom="0.75" header="0.3" footer="0.3"/>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Delovni listi</vt:lpstr>
      </vt:variant>
      <vt:variant>
        <vt:i4>3</vt:i4>
      </vt:variant>
      <vt:variant>
        <vt:lpstr>Imenovani obsegi</vt:lpstr>
      </vt:variant>
      <vt:variant>
        <vt:i4>1</vt:i4>
      </vt:variant>
    </vt:vector>
  </HeadingPairs>
  <TitlesOfParts>
    <vt:vector size="4" baseType="lpstr">
      <vt:lpstr>Rekapitulacija</vt:lpstr>
      <vt:lpstr>Splošne opombe</vt:lpstr>
      <vt:lpstr>Sklop 2 - Photon Couting CT</vt:lpstr>
      <vt:lpstr>Rekapitulacija!Tiskanje_naslovov</vt:lpstr>
    </vt:vector>
  </TitlesOfParts>
  <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Nevenka Sedej</dc:creator>
  <cp:lastModifiedBy>Sara Mauser</cp:lastModifiedBy>
  <cp:lastPrinted>2026-02-14T10:02:36Z</cp:lastPrinted>
  <dcterms:created xsi:type="dcterms:W3CDTF">2026-02-11T11:27:30Z</dcterms:created>
  <dcterms:modified xsi:type="dcterms:W3CDTF">2026-05-20T08:54:32Z</dcterms:modified>
</cp:coreProperties>
</file>